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ernej_korelc_velenje_si/Documents/Dokumenti/aUKD/03 Plazovi/2026/12 Staro Velenje - Podkraj - recenzija OK/"/>
    </mc:Choice>
  </mc:AlternateContent>
  <xr:revisionPtr revIDLastSave="4" documentId="8_{7EEAA43A-19D4-48B5-8F14-B9DC8C20F601}" xr6:coauthVersionLast="47" xr6:coauthVersionMax="47" xr10:uidLastSave="{F277938C-5BEE-4E7E-8CF3-3F8513B12D84}"/>
  <bookViews>
    <workbookView xWindow="44400" yWindow="0" windowWidth="30210" windowHeight="19860" activeTab="5" xr2:uid="{00000000-000D-0000-FFFF-FFFF00000000}"/>
  </bookViews>
  <sheets>
    <sheet name="Sanacija skupaj" sheetId="6" r:id="rId1"/>
    <sheet name="1.0 preddela" sheetId="31" r:id="rId2"/>
    <sheet name="2.0 kamnita obloga" sheetId="32" r:id="rId3"/>
    <sheet name="3.0 odvodnjavanje" sheetId="27" r:id="rId4"/>
    <sheet name="4.0 dovozna cesta" sheetId="33" r:id="rId5"/>
    <sheet name="5.0 cesta LC" sheetId="34" r:id="rId6"/>
  </sheets>
  <definedNames>
    <definedName name="_xlnm.Print_Area" localSheetId="1">'1.0 preddela'!$A$1:$I$31</definedName>
    <definedName name="_xlnm.Print_Area" localSheetId="2">'2.0 kamnita obloga'!$A$1:$I$41</definedName>
    <definedName name="_xlnm.Print_Area" localSheetId="3">'3.0 odvodnjavanje'!$A$1:$I$25</definedName>
    <definedName name="_xlnm.Print_Area" localSheetId="4">'4.0 dovozna cesta'!$A$1:$I$37</definedName>
    <definedName name="_xlnm.Print_Area" localSheetId="0">'Sanacija skupaj'!$A$1:$H$19</definedName>
    <definedName name="_xlnm.Print_Titles" localSheetId="1">'1.0 preddela'!$5:$5</definedName>
    <definedName name="_xlnm.Print_Titles" localSheetId="2">'2.0 kamnita obloga'!$5:$5</definedName>
    <definedName name="_xlnm.Print_Titles" localSheetId="3">'3.0 odvodnjavanje'!$5:$5</definedName>
    <definedName name="_xlnm.Print_Titles" localSheetId="4">'4.0 dovozna cesta'!$5:$5</definedName>
    <definedName name="_xlnm.Print_Titles" localSheetId="0">'Sanacija skupaj'!#REF!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34" l="1"/>
  <c r="H25" i="34"/>
  <c r="H129" i="34"/>
  <c r="H127" i="34"/>
  <c r="H125" i="34"/>
  <c r="H131" i="34"/>
  <c r="H140" i="34" s="1"/>
  <c r="H119" i="34"/>
  <c r="H117" i="34"/>
  <c r="H115" i="34"/>
  <c r="H113" i="34"/>
  <c r="H111" i="34"/>
  <c r="H109" i="34"/>
  <c r="H107" i="34"/>
  <c r="H105" i="34"/>
  <c r="H121" i="34" s="1"/>
  <c r="H99" i="34"/>
  <c r="H97" i="34"/>
  <c r="H95" i="34"/>
  <c r="F93" i="34"/>
  <c r="H93" i="34" s="1"/>
  <c r="H91" i="34"/>
  <c r="H89" i="34"/>
  <c r="H87" i="34"/>
  <c r="H85" i="34"/>
  <c r="H83" i="34"/>
  <c r="H81" i="34"/>
  <c r="H75" i="34"/>
  <c r="H73" i="34"/>
  <c r="H71" i="34"/>
  <c r="H69" i="34"/>
  <c r="H67" i="34"/>
  <c r="H65" i="34"/>
  <c r="H62" i="34"/>
  <c r="H60" i="34"/>
  <c r="H58" i="34"/>
  <c r="H56" i="34"/>
  <c r="F53" i="34"/>
  <c r="H53" i="34" s="1"/>
  <c r="H51" i="34"/>
  <c r="H47" i="34"/>
  <c r="H45" i="34"/>
  <c r="F43" i="34"/>
  <c r="H43" i="34" s="1"/>
  <c r="F31" i="34"/>
  <c r="H31" i="34" s="1"/>
  <c r="F29" i="34"/>
  <c r="H29" i="34" s="1"/>
  <c r="F27" i="34"/>
  <c r="F33" i="34" s="1"/>
  <c r="H33" i="34" s="1"/>
  <c r="H19" i="34"/>
  <c r="H17" i="34"/>
  <c r="H15" i="34"/>
  <c r="H13" i="34"/>
  <c r="H11" i="34"/>
  <c r="H9" i="34"/>
  <c r="H7" i="34"/>
  <c r="H21" i="34" s="1"/>
  <c r="H135" i="34" s="1"/>
  <c r="H15" i="33"/>
  <c r="F35" i="34" l="1"/>
  <c r="H35" i="34" s="1"/>
  <c r="H27" i="34"/>
  <c r="H77" i="34"/>
  <c r="H137" i="34" s="1"/>
  <c r="H101" i="34"/>
  <c r="H138" i="34" s="1"/>
  <c r="H139" i="34"/>
  <c r="H39" i="34"/>
  <c r="H136" i="34" s="1"/>
  <c r="H23" i="33"/>
  <c r="H21" i="33"/>
  <c r="H19" i="33"/>
  <c r="H17" i="33"/>
  <c r="H13" i="33"/>
  <c r="H11" i="33"/>
  <c r="H141" i="34" l="1"/>
  <c r="H142" i="34" s="1"/>
  <c r="H9" i="33"/>
  <c r="H17" i="31"/>
  <c r="H11" i="32"/>
  <c r="H27" i="32"/>
  <c r="H143" i="34" l="1"/>
  <c r="H144" i="34" s="1"/>
  <c r="G12" i="6"/>
  <c r="H25" i="33"/>
  <c r="H30" i="33" s="1"/>
  <c r="H31" i="33" s="1"/>
  <c r="H33" i="33" s="1"/>
  <c r="H25" i="32"/>
  <c r="H23" i="32"/>
  <c r="H21" i="32"/>
  <c r="H19" i="32"/>
  <c r="H17" i="32"/>
  <c r="H15" i="32"/>
  <c r="H13" i="32"/>
  <c r="H9" i="32"/>
  <c r="H34" i="33" l="1"/>
  <c r="H35" i="33" s="1"/>
  <c r="G11" i="6"/>
  <c r="H29" i="32"/>
  <c r="H34" i="32" s="1"/>
  <c r="H35" i="32" s="1"/>
  <c r="H13" i="31"/>
  <c r="H15" i="31"/>
  <c r="H11" i="31"/>
  <c r="H9" i="31"/>
  <c r="H37" i="32" l="1"/>
  <c r="H19" i="31"/>
  <c r="H24" i="31" s="1"/>
  <c r="H25" i="31" s="1"/>
  <c r="H27" i="31" s="1"/>
  <c r="H38" i="32" l="1"/>
  <c r="H39" i="32" s="1"/>
  <c r="G9" i="6"/>
  <c r="H28" i="31"/>
  <c r="H29" i="31" s="1"/>
  <c r="G8" i="6"/>
  <c r="H11" i="27" l="1"/>
  <c r="H9" i="27"/>
  <c r="H13" i="27" l="1"/>
  <c r="H18" i="27" s="1"/>
  <c r="H19" i="27" s="1"/>
  <c r="H21" i="27" s="1"/>
  <c r="G10" i="6" s="1"/>
  <c r="G13" i="6" s="1"/>
  <c r="H22" i="27" l="1"/>
  <c r="H23" i="27" s="1"/>
  <c r="G14" i="6" l="1"/>
  <c r="G15" i="6" s="1"/>
</calcChain>
</file>

<file path=xl/sharedStrings.xml><?xml version="1.0" encoding="utf-8"?>
<sst xmlns="http://schemas.openxmlformats.org/spreadsheetml/2006/main" count="428" uniqueCount="193">
  <si>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</si>
  <si>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</si>
  <si>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</si>
  <si>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</si>
  <si>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</si>
  <si>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</si>
  <si>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</si>
  <si>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</si>
  <si>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1.</t>
  </si>
  <si>
    <t>m3</t>
  </si>
  <si>
    <t>SKUPAJ :</t>
  </si>
  <si>
    <t>VSE SKUPAJ :</t>
  </si>
  <si>
    <t>NEPREDVIDENA DELA 10%</t>
  </si>
  <si>
    <t xml:space="preserve">REKAPITULACIJA  </t>
  </si>
  <si>
    <t>2.</t>
  </si>
  <si>
    <t>DDV 22%</t>
  </si>
  <si>
    <t>m2</t>
  </si>
  <si>
    <t>3.</t>
  </si>
  <si>
    <t>4.</t>
  </si>
  <si>
    <t>5.</t>
  </si>
  <si>
    <t>6.</t>
  </si>
  <si>
    <t>7.</t>
  </si>
  <si>
    <t>POPIS DEL Z OCENO INVESTICIJE</t>
  </si>
  <si>
    <t>1.1</t>
  </si>
  <si>
    <t>Izravnava in urejanje poškodovanih površin, ureditev brežine nad in pod zložbo, odstranitev nasipa dostopne poti, humuziranje celotnega dela in druga zaključna dela</t>
  </si>
  <si>
    <t>8.</t>
  </si>
  <si>
    <t>9.</t>
  </si>
  <si>
    <t>Strojni izkopi v zemljini 2. kategorije vključno z nakladanjem in prevozom na stalno deponijo.</t>
  </si>
  <si>
    <t>m</t>
  </si>
  <si>
    <t>Dobava in vgradnja drenažnega  zasipa</t>
  </si>
  <si>
    <t xml:space="preserve">Dobava in vgradnja betona C20/25 in lomljenec 30-100 cm v razmerju  30:70 za izdelavo kamnite zložbe </t>
  </si>
  <si>
    <t xml:space="preserve">Dobava in vgradnja PE drenažne cevi Ø 200 mm za izvedba vzporedne drenaže </t>
  </si>
  <si>
    <t>ODVODNJAVANJE</t>
  </si>
  <si>
    <t>ODVODNJAVANJE SKUPAJ:</t>
  </si>
  <si>
    <t>2.0</t>
  </si>
  <si>
    <t>2.1</t>
  </si>
  <si>
    <t>3.0</t>
  </si>
  <si>
    <t>3.1</t>
  </si>
  <si>
    <t>PREDDELA</t>
  </si>
  <si>
    <t>Geodetska dela - postavitev zakoličbenih točk, postavitev prečnih profilov, zakoličba podzemnih vodov ter druga geodetska dela</t>
  </si>
  <si>
    <t>kpl</t>
  </si>
  <si>
    <t>Priprava delovišča, zaščita delovišča, priprava deloviščne table, postavitev kontejnerjev, ter druga pripravljalna dela …</t>
  </si>
  <si>
    <t>Posek in odstranitev drevesa z deblom premera 31 do 50 cm ter odstranitev vej</t>
  </si>
  <si>
    <t>kos</t>
  </si>
  <si>
    <t>PREDDELA SKUPAJ:</t>
  </si>
  <si>
    <t>Odstranitev grmovja in dreves z debli premera do 10 cm ter vej na gosto porasli površini - strojno</t>
  </si>
  <si>
    <t>Izdelava dvostranskega opaža s strikotnimi letvicami za temelj zložbe,
komplet vsa dela z razopaževanjem, čiščenjem, zlaganjem lesa ter vsemi transporti. Upoštevan material za dilatacijske rege (trajna elastična zmes za stike, trajno elastični zapolnitveni material, polnilo za stike)</t>
  </si>
  <si>
    <t>Dobava in vgraditev cementnega betona C25/30, XC2, D32, S2 -  betonski temelj, višina 0,4 m.</t>
  </si>
  <si>
    <t>Rekonstrukcija LC 450131 in priključek JP 950693</t>
  </si>
  <si>
    <t>Načrt konstrukcij, GM - 219/2025</t>
  </si>
  <si>
    <t>KAMNITA OBLOGA</t>
  </si>
  <si>
    <t>KAMNITA OBLOGA SKUPAJ:</t>
  </si>
  <si>
    <t>Dobava in vgraditev panelne ograje, vključno vse elemente (paneli, stebrički, sidranje,…). Ograja visoka 120 cm, ograja se sidra na vrh kamnite obloge.  Vključen celoten sistem ograje. Vgradnja po načrtu proizvajalca.</t>
  </si>
  <si>
    <t xml:space="preserve">Dobava in vgradnja PE kanalizacijske cevi DN 250 SN8. Všteta tudi izkop/zasip ter izdelava peščenega ležišča D16, deb. min 20 cm </t>
  </si>
  <si>
    <t>Zasipanje ter statično utrjevanje z izkopanim materialom iz začasne deponije za kamnito oblogo ter vse do nivoja končnega terena</t>
  </si>
  <si>
    <t>10.</t>
  </si>
  <si>
    <t>Široki izkop trde kamnine 5. kategorije vključno z nakladanjem in prevozom na stalno deponijo.</t>
  </si>
  <si>
    <t>Odstranitev obstoječega nadstreška in ponovna postavitev na koncu izvedbe del</t>
  </si>
  <si>
    <t>DOVOZNA CESTA</t>
  </si>
  <si>
    <t>DOVOZNA CESTA SKUPAJ:</t>
  </si>
  <si>
    <t>4.0</t>
  </si>
  <si>
    <t>4.1</t>
  </si>
  <si>
    <t>Ureditev ter statično utrjevanje planuma tal zemljine.</t>
  </si>
  <si>
    <t>Meritve zbitosti kamnitega nasutja vozišča pred asfaltiranjem - meritve modula Evd - Evd min 40 MPa</t>
  </si>
  <si>
    <t>Široki izkop zrnate zemljine do nivoja temeljnih tal - globina 0.7 m za vgradnjo kamnitega agregata voziščne konstrukcije - 3. kategorije - strojno z nakladanjem vključno s strojnim nakladanjem in odvozom na trajno deponijo.</t>
  </si>
  <si>
    <t>Porušitev in odstranitev asfaltne plasti v debeline do 5 cm</t>
  </si>
  <si>
    <t>Dobava in vgradnja betonskega jaška z direktnim vtokom premera fi 800 mm z betonskim pokrovom. Všteta tudi izkop/zasip ter izdelava betonskega ležišča, deb. 10 cm, C12/15, ter izdelava vtokov ter iztokov. 1 x jašek višine 4.0 m, 2 x jašek višine 3.5 m in 3 x jašek višine 1.5 m</t>
  </si>
  <si>
    <t>Izdelava obrabnozaporne plasti AC11 surf 70/100, A4, v debelini 4 cm</t>
  </si>
  <si>
    <t>Izdelava nevezane nosilne plasti drobljenca v debelini min 40 cm</t>
  </si>
  <si>
    <t>Izdelava nevezane nosilne plasti drobljenca v debelini min 20 cm</t>
  </si>
  <si>
    <t>cesta PODKRAJ</t>
  </si>
  <si>
    <t>1</t>
  </si>
  <si>
    <t>11 111</t>
  </si>
  <si>
    <t>Obnovitev in zavarovanje zakoličene trase</t>
  </si>
  <si>
    <t>km</t>
  </si>
  <si>
    <t>2</t>
  </si>
  <si>
    <t>11 121</t>
  </si>
  <si>
    <t>Postavitev in zavarovanje prečnih profilov</t>
  </si>
  <si>
    <t>3</t>
  </si>
  <si>
    <t>12 234</t>
  </si>
  <si>
    <t>Rezanje asfalta v deb. do 15 cm</t>
  </si>
  <si>
    <t>m'</t>
  </si>
  <si>
    <t>4</t>
  </si>
  <si>
    <t>12 235</t>
  </si>
  <si>
    <t>Rezkanje asfalta v debelini do 4 cm</t>
  </si>
  <si>
    <t>5</t>
  </si>
  <si>
    <t>12 221</t>
  </si>
  <si>
    <t>Rušenje obstoječega asfalta</t>
  </si>
  <si>
    <t>6</t>
  </si>
  <si>
    <t>12 211</t>
  </si>
  <si>
    <t>Demontaža prometnih znakov z odvozom v deponijo</t>
  </si>
  <si>
    <t>7</t>
  </si>
  <si>
    <t>12 292</t>
  </si>
  <si>
    <t>Rušeje obstoječih robnikov</t>
  </si>
  <si>
    <t>ZEMELJSKA DELA</t>
  </si>
  <si>
    <t>21 111</t>
  </si>
  <si>
    <t>Površinski izkopi plodne zemlje (humusa)</t>
  </si>
  <si>
    <t>21 212</t>
  </si>
  <si>
    <t>Široki izkopi lahke zemljine ( 80% izkaza kubatur )</t>
  </si>
  <si>
    <t>21 213</t>
  </si>
  <si>
    <t>Izkopi in razbijanje trde zenljine ( 20% izkaza kubatur )</t>
  </si>
  <si>
    <t>24 218</t>
  </si>
  <si>
    <t>Odvoz in razprostiranje odvečne plodne zemljine (humusa) in izkopanega materiala v začasno deponijo</t>
  </si>
  <si>
    <t>24 215</t>
  </si>
  <si>
    <t>Odvoz in razprostiranje odvečne  zemljine v začasno deponijo</t>
  </si>
  <si>
    <t>Odvoz in razprostiranje odvečne  zemljine v trajno deponijo na razdaljo 5 km</t>
  </si>
  <si>
    <t>22 111</t>
  </si>
  <si>
    <t>Izdelava in valjanje planuma vozišča do potrebne zbitosti in do natančnosti + - 5 cm</t>
  </si>
  <si>
    <t>ZEMELJSKA DELA SKUPAJ :</t>
  </si>
  <si>
    <t xml:space="preserve">VOZIŠČNE KONSTRUKCIJE </t>
  </si>
  <si>
    <t>31 268</t>
  </si>
  <si>
    <t>Pobrizg asfalta z bitumensko emulzijo 0.31-0,5 kg/m2, 2x</t>
  </si>
  <si>
    <t>31 122</t>
  </si>
  <si>
    <t xml:space="preserve">Izdelava nevezane nosilne plasti drobljenca v debelini min 40 cm (greda) (po izkazu kubatur ) </t>
  </si>
  <si>
    <t xml:space="preserve">Izdelava nevezane nosilne plasti drobljenca v debelini min 20 cm (tampon) (po izkazu kubatur ) </t>
  </si>
  <si>
    <t xml:space="preserve">ASFALTIRANJE VOZIŠČA </t>
  </si>
  <si>
    <t xml:space="preserve"> </t>
  </si>
  <si>
    <t>32214</t>
  </si>
  <si>
    <t xml:space="preserve">Izdelava obrabnozaporne plasti AC11 surf  70/100, A4, v debelini 4 cm </t>
  </si>
  <si>
    <t>ASFALTIRANJE PLOČNIKA</t>
  </si>
  <si>
    <t>35 211</t>
  </si>
  <si>
    <t>Vgraditev predfabriciranih robnikov iz cementnega betona s prerezom 15/25 cm</t>
  </si>
  <si>
    <t>Vgraditev predfabriciranih pogreznjenih robnikov iz cementnega betona s prerezom 15/25 cm</t>
  </si>
  <si>
    <t>8</t>
  </si>
  <si>
    <t>35 224</t>
  </si>
  <si>
    <t>Vgraditev predfabriciranih zaključnih robnikov iz cementnega betona s prerezom 5/20 cm</t>
  </si>
  <si>
    <t>9</t>
  </si>
  <si>
    <t>32274</t>
  </si>
  <si>
    <t>Izdelava AC 8 surf 70/100, A5 obrabnozaporne plasti bitumenskega betona  v deb. 4 cm - hodnik</t>
  </si>
  <si>
    <t>ASFALTIRANJE PRIKLJUČKOV</t>
  </si>
  <si>
    <t>10</t>
  </si>
  <si>
    <t>Izdelava obrabnozaporne plasti AC16 surf B 70/100 A4, v debelini 7 cm - hišni priključki - višinske prilagoditve</t>
  </si>
  <si>
    <t>11</t>
  </si>
  <si>
    <t>Polaganje tlakovcev, v debelini 5 cm - hišni priključki - višinske prilagoditve</t>
  </si>
  <si>
    <t>12</t>
  </si>
  <si>
    <t>13</t>
  </si>
  <si>
    <t>36 121</t>
  </si>
  <si>
    <t xml:space="preserve">Izdelava  bankine iz prodca, široke  0.10 m
</t>
  </si>
  <si>
    <t>14</t>
  </si>
  <si>
    <t xml:space="preserve">Izdelava  bankine iz prodca, široke  0.50 m
</t>
  </si>
  <si>
    <t>15</t>
  </si>
  <si>
    <t>25 113</t>
  </si>
  <si>
    <t>Humuziranje zelenic z nabavo materiala in dovozom brez valjanja</t>
  </si>
  <si>
    <t>VOZIŠČNE KONSTRUKCIJE SKUPAJ:</t>
  </si>
  <si>
    <t>44122</t>
  </si>
  <si>
    <t>Dobava in montaža tipskega cestnega požiralnika fi 50 s stranskim vtokom, peskolovom in LTŽ pokrovom</t>
  </si>
  <si>
    <t>kom</t>
  </si>
  <si>
    <t>Dobava in montaža tipskega cestnega požiralnika fi 50 s čelnim vtokom, peskolovom in litoželezno rešetko</t>
  </si>
  <si>
    <t>44 171</t>
  </si>
  <si>
    <t>Vgradnja tipskega ABC jaška, kroznega prereza fi80cm, globine od 1.0m do 1.50 m</t>
  </si>
  <si>
    <t>43 332</t>
  </si>
  <si>
    <t xml:space="preserve">Izdelava kanalizacije iz PVC SN8 cevi  vgrajenih na podložno plast iz cementnega betona fi 20 cm           
</t>
  </si>
  <si>
    <t xml:space="preserve">Izdelava kanalizacije iz DKC SN4 cevi  vgrajenih na podložno plast iz cementnega betona fi 15 cm           
</t>
  </si>
  <si>
    <t xml:space="preserve">Izdelava kanalizacije iz DKC SN4 cevi  vgrajenih na podložno plast iz cementnega betona fi 20 cm           
</t>
  </si>
  <si>
    <t>31 123</t>
  </si>
  <si>
    <t>Zasip drenaže z vodoprepustnim materialom frakcij 16/32mm , 0.25m po m1</t>
  </si>
  <si>
    <t>41 315</t>
  </si>
  <si>
    <t>Izdelava asfaltne mulde v debelini plasti kot so na vozišču, širine 50 cm</t>
  </si>
  <si>
    <t>44 428</t>
  </si>
  <si>
    <t>Prilagoditev obstoječih jaškov  na kote nove nivelete</t>
  </si>
  <si>
    <t>45 261</t>
  </si>
  <si>
    <t>Izdelava priključkov  drenaž na jaške in cevi na kan.</t>
  </si>
  <si>
    <t>6.0</t>
  </si>
  <si>
    <t>OPREMA CESTE</t>
  </si>
  <si>
    <t>62 312</t>
  </si>
  <si>
    <t>Izdelava tankoslojne prekinjene označbe z enokomponentno belo barvo, strojno, debelina plasti suhe snovi 250 micronov, širina črte 10cm</t>
  </si>
  <si>
    <t>62 825</t>
  </si>
  <si>
    <t>Izdelava  tankoslojne označbe na vozišču, ročno z enokomponentno BELO barvo - označba prečne črte, prehodi za pešce</t>
  </si>
  <si>
    <t>61 111</t>
  </si>
  <si>
    <t>Izdelava temelja iz cementnega betona MB 10, dolžina 80 cm fi 30 cm</t>
  </si>
  <si>
    <t>61 236</t>
  </si>
  <si>
    <t>Dobava in vgraditev stebriča za prometni znak iz vroče cinkane jeklene cevi fi 65 mm, dolžina 2400 mm</t>
  </si>
  <si>
    <t>61 642</t>
  </si>
  <si>
    <t>Dobava in pritrditev osemkotnega prometnega znaka, podloga iz aluminijaste pločevine, znak z  odsevno folijo 1.vrste,  fi 600 mm</t>
  </si>
  <si>
    <t>64 231</t>
  </si>
  <si>
    <t>Obnovitev ali sanacija poškodovanih ograj in živih mej</t>
  </si>
  <si>
    <t>Izdelava elaborata začasne prometne ureditve</t>
  </si>
  <si>
    <t>67111</t>
  </si>
  <si>
    <t>Zavarovanje gradbišča z delno zaporo cestišča z vso vizuelno in svetlobno označbo</t>
  </si>
  <si>
    <t>OPREMA SKUPAJ:</t>
  </si>
  <si>
    <t>7.0</t>
  </si>
  <si>
    <t>TUJE STORITVE</t>
  </si>
  <si>
    <t>Izdelava sprotnega geodetskega posnetka izvedbe</t>
  </si>
  <si>
    <t>pav</t>
  </si>
  <si>
    <t>Zaščita obstoječega toplovoda</t>
  </si>
  <si>
    <t>Zaščita ali prestavitev obst. telekomunikacijskih vodov</t>
  </si>
  <si>
    <t>TUJE STORITVE SKUPAJ:</t>
  </si>
  <si>
    <t>REKAPITULACIJA CESTE</t>
  </si>
  <si>
    <t>VOZIŠČNE  KONSTRUKCIJE</t>
  </si>
  <si>
    <t>5.0</t>
  </si>
  <si>
    <t>CESTA</t>
  </si>
  <si>
    <t xml:space="preserve">Izdelava nosilne plasti AC16 base, 70/100, A4, v debelini 6 cm </t>
  </si>
  <si>
    <t>Izdelava nosilne plasti AC16 base, 70/100, A4, v debelini 6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</si>
</sst>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m\o\n\th\ d\,\ yyyy"/>
    <numFmt numFmtId="165" formatCode="#,#00"/>
    <numFmt numFmtId="166" formatCode="#,"/>
    <numFmt numFmtId="167" formatCode="_-* #,##0.00\ &quot;SIT&quot;_-;\-* #,##0.00\ &quot;SIT&quot;_-;_-* &quot;-&quot;??\ &quot;SIT&quot;_-;_-@_-"/>
    <numFmt numFmtId="168" formatCode="_ * #,##0.00\ &quot;SIT&quot;_ ;_ * #,##0.00\ &quot;SIT&quot;_ ;_ * &quot;-&quot;??\ &quot;SIT&quot;_ ;_ @_ "/>
    <numFmt numFmtId="169" formatCode="_-* #,##0.00\ _S_I_T_-;\-* #,##0.00\ _S_I_T_-;_-* &quot;-&quot;??\ _S_I_T_-;_-@_-"/>
    <numFmt numFmtId="170" formatCode="_ * #,##0.00\ _S_I_T_ ;_ * #,##0.00\ _S_I_T_ ;_ * &quot;-&quot;??\ _S_I_T_ ;_ @_ "/>
    <numFmt numFmtId="171" formatCode="#,##0.000"/>
    <numFmt numFmtId="172" formatCode="0.0"/>
  </numFmts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79">
    <xf numFmtId="0" fontId="0" fillId="0" borderId="0"/>
    <xf numFmtId="48" fontId="13" fillId="0" borderId="0" applyFill="0" applyBorder="0" applyAlignment="0" applyProtection="0"/>
    <xf numFmtId="48" fontId="13" fillId="0" borderId="0" applyFill="0" applyBorder="0" applyAlignment="0" applyProtection="0"/>
    <xf numFmtId="164" fontId="14" fillId="0" borderId="0">
      <protection locked="0"/>
    </xf>
    <xf numFmtId="164" fontId="15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4" fontId="18" fillId="0" borderId="1">
      <alignment horizontal="left" vertical="center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 wrapText="1"/>
    </xf>
    <xf numFmtId="0" fontId="22" fillId="0" borderId="0">
      <alignment vertical="top" wrapText="1"/>
    </xf>
    <xf numFmtId="0" fontId="23" fillId="0" borderId="0"/>
    <xf numFmtId="0" fontId="22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3" borderId="0" applyNumberFormat="0" applyBorder="0" applyAlignment="0" applyProtection="0"/>
    <xf numFmtId="0" fontId="6" fillId="0" borderId="0">
      <alignment horizontal="left" vertical="top" wrapText="1" readingOrder="1"/>
    </xf>
    <xf numFmtId="0" fontId="20" fillId="0" borderId="0"/>
    <xf numFmtId="0" fontId="13" fillId="0" borderId="0" applyNumberForma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4" fillId="0" borderId="0">
      <alignment vertical="top" wrapText="1"/>
    </xf>
    <xf numFmtId="0" fontId="24" fillId="0" borderId="0">
      <alignment vertical="top" wrapText="1"/>
    </xf>
    <xf numFmtId="9" fontId="28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166" fontId="14" fillId="0" borderId="23">
      <protection locked="0"/>
    </xf>
    <xf numFmtId="166" fontId="15" fillId="0" borderId="23">
      <protection locked="0"/>
    </xf>
    <xf numFmtId="166" fontId="14" fillId="0" borderId="23">
      <protection locked="0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0" fillId="0" borderId="0"/>
    <xf numFmtId="0" fontId="3" fillId="0" borderId="0"/>
    <xf numFmtId="0" fontId="20" fillId="0" borderId="0" applyFill="0" applyBorder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170">
    <xf numFmtId="0" fontId="0" fillId="0" borderId="0" xfId="0"/>
    <xf numFmtId="4" fontId="0" fillId="0" borderId="2" xfId="0" applyNumberFormat="1" applyBorder="1"/>
    <xf numFmtId="4" fontId="0" fillId="0" borderId="3" xfId="0" applyNumberFormat="1" applyBorder="1"/>
    <xf numFmtId="4" fontId="6" fillId="0" borderId="4" xfId="0" applyNumberFormat="1" applyFont="1" applyBorder="1"/>
    <xf numFmtId="4" fontId="5" fillId="0" borderId="0" xfId="0" applyNumberFormat="1" applyFont="1"/>
    <xf numFmtId="49" fontId="5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5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10" fillId="0" borderId="0" xfId="0" applyFont="1"/>
    <xf numFmtId="0" fontId="5" fillId="2" borderId="1" xfId="0" applyFont="1" applyFill="1" applyBorder="1"/>
    <xf numFmtId="0" fontId="9" fillId="2" borderId="14" xfId="0" applyFont="1" applyFill="1" applyBorder="1"/>
    <xf numFmtId="0" fontId="9" fillId="2" borderId="6" xfId="0" applyFont="1" applyFill="1" applyBorder="1" applyProtection="1">
      <protection hidden="1"/>
    </xf>
    <xf numFmtId="0" fontId="9" fillId="2" borderId="6" xfId="0" applyFont="1" applyFill="1" applyBorder="1"/>
    <xf numFmtId="0" fontId="6" fillId="0" borderId="15" xfId="0" applyFont="1" applyBorder="1"/>
    <xf numFmtId="0" fontId="6" fillId="0" borderId="16" xfId="0" applyFont="1" applyBorder="1"/>
    <xf numFmtId="4" fontId="0" fillId="0" borderId="0" xfId="0" applyNumberFormat="1" applyAlignment="1">
      <alignment vertical="top"/>
    </xf>
    <xf numFmtId="49" fontId="0" fillId="0" borderId="17" xfId="0" applyNumberFormat="1" applyBorder="1" applyAlignment="1">
      <alignment vertical="top"/>
    </xf>
    <xf numFmtId="49" fontId="5" fillId="0" borderId="18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4" fontId="5" fillId="0" borderId="19" xfId="0" applyNumberFormat="1" applyFont="1" applyBorder="1"/>
    <xf numFmtId="49" fontId="6" fillId="0" borderId="18" xfId="0" applyNumberFormat="1" applyFont="1" applyBorder="1" applyAlignment="1">
      <alignment vertical="top"/>
    </xf>
    <xf numFmtId="49" fontId="6" fillId="0" borderId="17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left" vertical="top"/>
    </xf>
    <xf numFmtId="4" fontId="6" fillId="0" borderId="18" xfId="0" applyNumberFormat="1" applyFont="1" applyBorder="1" applyAlignment="1">
      <alignment horizontal="right"/>
    </xf>
    <xf numFmtId="4" fontId="6" fillId="0" borderId="18" xfId="0" applyNumberFormat="1" applyFont="1" applyBorder="1"/>
    <xf numFmtId="4" fontId="6" fillId="0" borderId="19" xfId="0" applyNumberFormat="1" applyFont="1" applyBorder="1"/>
    <xf numFmtId="4" fontId="0" fillId="0" borderId="18" xfId="0" applyNumberFormat="1" applyBorder="1" applyAlignment="1">
      <alignment horizontal="right"/>
    </xf>
    <xf numFmtId="0" fontId="6" fillId="0" borderId="20" xfId="0" applyFont="1" applyBorder="1"/>
    <xf numFmtId="0" fontId="5" fillId="2" borderId="1" xfId="0" applyFont="1" applyFill="1" applyBorder="1" applyAlignment="1">
      <alignment horizontal="right"/>
    </xf>
    <xf numFmtId="0" fontId="30" fillId="0" borderId="0" xfId="0" applyFont="1"/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6" fillId="0" borderId="16" xfId="0" applyFont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0" fillId="0" borderId="24" xfId="0" applyBorder="1"/>
    <xf numFmtId="49" fontId="0" fillId="0" borderId="25" xfId="0" applyNumberFormat="1" applyBorder="1" applyAlignment="1">
      <alignment vertical="top"/>
    </xf>
    <xf numFmtId="49" fontId="0" fillId="0" borderId="25" xfId="0" applyNumberFormat="1" applyBorder="1" applyAlignment="1">
      <alignment horizontal="justify" vertical="justify"/>
    </xf>
    <xf numFmtId="4" fontId="0" fillId="0" borderId="25" xfId="0" applyNumberFormat="1" applyBorder="1"/>
    <xf numFmtId="0" fontId="0" fillId="0" borderId="26" xfId="0" applyBorder="1"/>
    <xf numFmtId="0" fontId="0" fillId="0" borderId="26" xfId="0" applyBorder="1" applyAlignment="1">
      <alignment horizontal="justify" vertical="justify"/>
    </xf>
    <xf numFmtId="4" fontId="0" fillId="0" borderId="26" xfId="0" applyNumberFormat="1" applyBorder="1" applyAlignment="1">
      <alignment horizontal="right"/>
    </xf>
    <xf numFmtId="4" fontId="0" fillId="0" borderId="26" xfId="0" applyNumberFormat="1" applyBorder="1"/>
    <xf numFmtId="49" fontId="0" fillId="0" borderId="27" xfId="0" applyNumberFormat="1" applyBorder="1" applyAlignment="1">
      <alignment vertical="top"/>
    </xf>
    <xf numFmtId="49" fontId="5" fillId="0" borderId="27" xfId="0" applyNumberFormat="1" applyFont="1" applyBorder="1" applyAlignment="1">
      <alignment vertical="top"/>
    </xf>
    <xf numFmtId="49" fontId="5" fillId="0" borderId="27" xfId="0" applyNumberFormat="1" applyFont="1" applyBorder="1" applyAlignment="1">
      <alignment horizontal="justify" vertical="justify"/>
    </xf>
    <xf numFmtId="49" fontId="0" fillId="0" borderId="28" xfId="0" applyNumberFormat="1" applyBorder="1" applyAlignment="1">
      <alignment vertical="top"/>
    </xf>
    <xf numFmtId="49" fontId="0" fillId="0" borderId="28" xfId="0" applyNumberFormat="1" applyBorder="1" applyAlignment="1">
      <alignment horizontal="justify" vertical="justify"/>
    </xf>
    <xf numFmtId="4" fontId="0" fillId="0" borderId="28" xfId="0" applyNumberFormat="1" applyBorder="1"/>
    <xf numFmtId="49" fontId="0" fillId="0" borderId="25" xfId="0" applyNumberFormat="1" applyBorder="1" applyAlignment="1">
      <alignment horizontal="justify" vertical="justify" wrapText="1"/>
    </xf>
    <xf numFmtId="49" fontId="0" fillId="0" borderId="29" xfId="0" applyNumberFormat="1" applyBorder="1" applyAlignment="1">
      <alignment vertical="top"/>
    </xf>
    <xf numFmtId="49" fontId="0" fillId="0" borderId="29" xfId="0" applyNumberFormat="1" applyBorder="1" applyAlignment="1">
      <alignment horizontal="justify" vertical="justify"/>
    </xf>
    <xf numFmtId="4" fontId="0" fillId="0" borderId="29" xfId="0" applyNumberFormat="1" applyBorder="1"/>
    <xf numFmtId="0" fontId="6" fillId="0" borderId="20" xfId="0" applyFont="1" applyBorder="1" applyAlignment="1">
      <alignment horizontal="right"/>
    </xf>
    <xf numFmtId="4" fontId="6" fillId="0" borderId="30" xfId="0" applyNumberFormat="1" applyFont="1" applyBorder="1"/>
    <xf numFmtId="4" fontId="6" fillId="2" borderId="13" xfId="0" applyNumberFormat="1" applyFont="1" applyFill="1" applyBorder="1"/>
    <xf numFmtId="0" fontId="6" fillId="0" borderId="31" xfId="0" applyFont="1" applyBorder="1"/>
    <xf numFmtId="4" fontId="0" fillId="0" borderId="8" xfId="0" applyNumberFormat="1" applyBorder="1"/>
    <xf numFmtId="4" fontId="6" fillId="0" borderId="32" xfId="0" applyNumberFormat="1" applyFont="1" applyBorder="1"/>
    <xf numFmtId="4" fontId="6" fillId="0" borderId="33" xfId="0" applyNumberFormat="1" applyFont="1" applyBorder="1"/>
    <xf numFmtId="4" fontId="6" fillId="2" borderId="9" xfId="0" applyNumberFormat="1" applyFont="1" applyFill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4" fontId="6" fillId="0" borderId="0" xfId="0" applyNumberFormat="1" applyFont="1"/>
    <xf numFmtId="49" fontId="0" fillId="0" borderId="8" xfId="0" applyNumberFormat="1" applyBorder="1"/>
    <xf numFmtId="49" fontId="0" fillId="0" borderId="7" xfId="0" applyNumberFormat="1" applyBorder="1"/>
    <xf numFmtId="4" fontId="0" fillId="0" borderId="27" xfId="0" applyNumberFormat="1" applyBorder="1"/>
    <xf numFmtId="4" fontId="0" fillId="0" borderId="27" xfId="0" applyNumberForma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49" fontId="24" fillId="0" borderId="25" xfId="0" applyNumberFormat="1" applyFont="1" applyBorder="1" applyAlignment="1">
      <alignment horizontal="justify" vertical="justify"/>
    </xf>
    <xf numFmtId="0" fontId="20" fillId="0" borderId="0" xfId="0" applyFont="1" applyAlignment="1">
      <alignment horizontal="justify" vertical="center" wrapText="1"/>
    </xf>
    <xf numFmtId="49" fontId="0" fillId="0" borderId="34" xfId="0" applyNumberFormat="1" applyBorder="1" applyAlignment="1">
      <alignment horizontal="justify" vertical="justify"/>
    </xf>
    <xf numFmtId="4" fontId="0" fillId="0" borderId="25" xfId="0" applyNumberFormat="1" applyBorder="1" applyAlignment="1">
      <alignment horizontal="left"/>
    </xf>
    <xf numFmtId="49" fontId="5" fillId="0" borderId="25" xfId="0" applyNumberFormat="1" applyFont="1" applyBorder="1" applyAlignment="1">
      <alignment vertical="top"/>
    </xf>
    <xf numFmtId="49" fontId="5" fillId="0" borderId="25" xfId="0" applyNumberFormat="1" applyFont="1" applyBorder="1" applyAlignment="1">
      <alignment horizontal="justify" vertical="justify"/>
    </xf>
    <xf numFmtId="4" fontId="0" fillId="0" borderId="25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9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5" fillId="4" borderId="1" xfId="0" applyFont="1" applyFill="1" applyBorder="1"/>
    <xf numFmtId="0" fontId="0" fillId="0" borderId="21" xfId="0" applyBorder="1"/>
    <xf numFmtId="0" fontId="0" fillId="0" borderId="21" xfId="0" applyBorder="1" applyAlignment="1">
      <alignment horizontal="justify" vertical="justify"/>
    </xf>
    <xf numFmtId="4" fontId="0" fillId="0" borderId="21" xfId="0" applyNumberFormat="1" applyBorder="1"/>
    <xf numFmtId="49" fontId="10" fillId="0" borderId="21" xfId="0" applyNumberFormat="1" applyFont="1" applyBorder="1" applyAlignment="1">
      <alignment vertical="top"/>
    </xf>
    <xf numFmtId="49" fontId="6" fillId="0" borderId="21" xfId="0" applyNumberFormat="1" applyFont="1" applyBorder="1" applyAlignment="1">
      <alignment vertical="top"/>
    </xf>
    <xf numFmtId="49" fontId="6" fillId="0" borderId="21" xfId="0" applyNumberFormat="1" applyFont="1" applyBorder="1" applyAlignment="1">
      <alignment horizontal="justify" vertical="justify"/>
    </xf>
    <xf numFmtId="4" fontId="10" fillId="0" borderId="21" xfId="0" applyNumberFormat="1" applyFont="1" applyBorder="1"/>
    <xf numFmtId="49" fontId="0" fillId="0" borderId="21" xfId="0" applyNumberFormat="1" applyBorder="1" applyAlignment="1">
      <alignment vertical="top"/>
    </xf>
    <xf numFmtId="49" fontId="5" fillId="0" borderId="21" xfId="0" applyNumberFormat="1" applyFont="1" applyBorder="1" applyAlignment="1">
      <alignment vertical="top"/>
    </xf>
    <xf numFmtId="49" fontId="5" fillId="0" borderId="21" xfId="0" applyNumberFormat="1" applyFont="1" applyBorder="1" applyAlignment="1">
      <alignment horizontal="justify" vertical="justify"/>
    </xf>
    <xf numFmtId="49" fontId="0" fillId="0" borderId="21" xfId="0" applyNumberFormat="1" applyBorder="1" applyAlignment="1">
      <alignment horizontal="justify" vertical="justify"/>
    </xf>
    <xf numFmtId="171" fontId="0" fillId="0" borderId="21" xfId="0" applyNumberFormat="1" applyBorder="1"/>
    <xf numFmtId="4" fontId="33" fillId="0" borderId="21" xfId="0" applyNumberFormat="1" applyFont="1" applyBorder="1"/>
    <xf numFmtId="49" fontId="0" fillId="0" borderId="21" xfId="0" applyNumberFormat="1" applyBorder="1" applyAlignment="1">
      <alignment horizontal="left" vertical="top" wrapText="1"/>
    </xf>
    <xf numFmtId="4" fontId="0" fillId="0" borderId="21" xfId="0" applyNumberFormat="1" applyBorder="1" applyAlignment="1">
      <alignment horizontal="left"/>
    </xf>
    <xf numFmtId="49" fontId="0" fillId="0" borderId="1" xfId="0" applyNumberFormat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justify" vertical="justify"/>
    </xf>
    <xf numFmtId="4" fontId="0" fillId="0" borderId="1" xfId="0" applyNumberFormat="1" applyBorder="1"/>
    <xf numFmtId="4" fontId="5" fillId="0" borderId="1" xfId="0" applyNumberFormat="1" applyFont="1" applyBorder="1"/>
    <xf numFmtId="49" fontId="10" fillId="0" borderId="35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horizontal="justify" vertical="justify"/>
    </xf>
    <xf numFmtId="4" fontId="10" fillId="0" borderId="1" xfId="0" applyNumberFormat="1" applyFont="1" applyBorder="1"/>
    <xf numFmtId="4" fontId="10" fillId="0" borderId="36" xfId="0" applyNumberFormat="1" applyFont="1" applyBorder="1"/>
    <xf numFmtId="49" fontId="0" fillId="0" borderId="21" xfId="0" applyNumberFormat="1" applyBorder="1" applyAlignment="1">
      <alignment horizontal="justify" vertical="justify" wrapText="1"/>
    </xf>
    <xf numFmtId="0" fontId="5" fillId="0" borderId="0" xfId="0" applyFont="1"/>
    <xf numFmtId="49" fontId="5" fillId="0" borderId="1" xfId="0" applyNumberFormat="1" applyFont="1" applyBorder="1" applyAlignment="1">
      <alignment horizontal="left" vertical="top"/>
    </xf>
    <xf numFmtId="0" fontId="6" fillId="0" borderId="0" xfId="0" applyFont="1"/>
    <xf numFmtId="49" fontId="6" fillId="0" borderId="37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horizontal="left" vertical="top"/>
    </xf>
    <xf numFmtId="4" fontId="6" fillId="0" borderId="38" xfId="0" applyNumberFormat="1" applyFont="1" applyBorder="1"/>
    <xf numFmtId="4" fontId="6" fillId="0" borderId="39" xfId="0" applyNumberFormat="1" applyFont="1" applyBorder="1"/>
    <xf numFmtId="4" fontId="5" fillId="0" borderId="21" xfId="0" applyNumberFormat="1" applyFont="1" applyBorder="1"/>
    <xf numFmtId="0" fontId="11" fillId="0" borderId="0" xfId="0" applyFont="1"/>
    <xf numFmtId="49" fontId="11" fillId="0" borderId="21" xfId="0" applyNumberFormat="1" applyFont="1" applyBorder="1" applyAlignment="1">
      <alignment vertical="top"/>
    </xf>
    <xf numFmtId="4" fontId="11" fillId="0" borderId="21" xfId="0" applyNumberFormat="1" applyFont="1" applyBorder="1"/>
    <xf numFmtId="0" fontId="34" fillId="0" borderId="0" xfId="0" applyFont="1"/>
    <xf numFmtId="49" fontId="34" fillId="0" borderId="21" xfId="0" applyNumberFormat="1" applyFont="1" applyBorder="1" applyAlignment="1">
      <alignment vertical="top"/>
    </xf>
    <xf numFmtId="49" fontId="34" fillId="0" borderId="21" xfId="0" applyNumberFormat="1" applyFont="1" applyBorder="1" applyAlignment="1">
      <alignment horizontal="justify" vertical="justify"/>
    </xf>
    <xf numFmtId="4" fontId="34" fillId="0" borderId="21" xfId="0" applyNumberFormat="1" applyFont="1" applyBorder="1"/>
    <xf numFmtId="49" fontId="0" fillId="0" borderId="21" xfId="0" applyNumberFormat="1" applyBorder="1" applyAlignment="1">
      <alignment horizontal="justify" vertical="top"/>
    </xf>
    <xf numFmtId="4" fontId="35" fillId="0" borderId="1" xfId="0" applyNumberFormat="1" applyFont="1" applyBorder="1"/>
    <xf numFmtId="4" fontId="6" fillId="0" borderId="1" xfId="0" applyNumberFormat="1" applyFont="1" applyBorder="1"/>
    <xf numFmtId="0" fontId="20" fillId="0" borderId="0" xfId="0" applyFont="1"/>
    <xf numFmtId="0" fontId="0" fillId="0" borderId="40" xfId="0" applyBorder="1"/>
    <xf numFmtId="0" fontId="5" fillId="0" borderId="1" xfId="0" applyFont="1" applyBorder="1"/>
    <xf numFmtId="49" fontId="5" fillId="0" borderId="1" xfId="0" applyNumberFormat="1" applyFont="1" applyBorder="1"/>
    <xf numFmtId="0" fontId="6" fillId="0" borderId="41" xfId="0" applyFont="1" applyBorder="1"/>
    <xf numFmtId="4" fontId="0" fillId="0" borderId="21" xfId="0" applyNumberFormat="1" applyBorder="1" applyAlignment="1">
      <alignment horizontal="right"/>
    </xf>
    <xf numFmtId="49" fontId="6" fillId="0" borderId="42" xfId="0" applyNumberFormat="1" applyFont="1" applyBorder="1" applyAlignment="1">
      <alignment horizontal="justify" vertical="justify"/>
    </xf>
    <xf numFmtId="4" fontId="0" fillId="0" borderId="21" xfId="0" applyNumberFormat="1" applyBorder="1" applyAlignment="1">
      <alignment vertical="top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72" fontId="0" fillId="0" borderId="8" xfId="0" applyNumberFormat="1" applyBorder="1" applyAlignment="1">
      <alignment horizontal="left"/>
    </xf>
    <xf numFmtId="0" fontId="6" fillId="0" borderId="43" xfId="0" applyFont="1" applyBorder="1"/>
    <xf numFmtId="0" fontId="6" fillId="0" borderId="44" xfId="0" applyFont="1" applyBorder="1"/>
    <xf numFmtId="4" fontId="6" fillId="0" borderId="45" xfId="0" applyNumberFormat="1" applyFont="1" applyBorder="1"/>
    <xf numFmtId="0" fontId="9" fillId="4" borderId="14" xfId="0" applyFont="1" applyFill="1" applyBorder="1"/>
    <xf numFmtId="0" fontId="9" fillId="4" borderId="6" xfId="0" applyFont="1" applyFill="1" applyBorder="1" applyProtection="1">
      <protection hidden="1"/>
    </xf>
    <xf numFmtId="0" fontId="9" fillId="4" borderId="6" xfId="0" applyFont="1" applyFill="1" applyBorder="1"/>
    <xf numFmtId="4" fontId="6" fillId="4" borderId="46" xfId="0" applyNumberFormat="1" applyFont="1" applyFill="1" applyBorder="1"/>
    <xf numFmtId="4" fontId="0" fillId="0" borderId="9" xfId="0" applyNumberFormat="1" applyBorder="1"/>
    <xf numFmtId="4" fontId="36" fillId="0" borderId="21" xfId="0" applyNumberFormat="1" applyFont="1" applyBorder="1"/>
    <xf numFmtId="4" fontId="37" fillId="0" borderId="21" xfId="0" applyNumberFormat="1" applyFont="1" applyBorder="1"/>
    <xf numFmtId="4" fontId="38" fillId="0" borderId="1" xfId="0" applyNumberFormat="1" applyFont="1" applyBorder="1"/>
    <xf numFmtId="4" fontId="36" fillId="0" borderId="0" xfId="0" applyNumberFormat="1" applyFont="1"/>
  </cellXfs>
  <cellStyles count="579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49" xfId="522" xr:uid="{71FB86C7-199B-43A2-8046-D47A2DD179C8}"/>
    <cellStyle name="Navadno 2 49 2" xfId="541" xr:uid="{38793749-8467-4390-8114-F253C3B9C2F9}"/>
    <cellStyle name="Navadno 2 49 2 2" xfId="578" xr:uid="{42718B9A-5961-44F2-B8EE-D023B46550BF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 2 2" xfId="510" xr:uid="{D86F1F07-2CC7-45A1-B96C-9D6EDC731C17}"/>
    <cellStyle name="Navadno 4 3 2 2 2" xfId="527" xr:uid="{F6D1188B-2DF9-43C8-B9A9-0E4E12C98485}"/>
    <cellStyle name="Navadno 4 3 2 2 3" xfId="566" xr:uid="{ABA98349-DE2C-46F4-9576-2BA62E779FA1}"/>
    <cellStyle name="Navadno 4 3 2 3" xfId="518" xr:uid="{39935C04-A54B-4EAB-9C5F-34CBDBC56763}"/>
    <cellStyle name="Navadno 4 3 2 3 2" xfId="547" xr:uid="{284E7EF6-93EC-484C-B2CA-0137E99599F1}"/>
    <cellStyle name="Navadno 4 3 2 3 3" xfId="573" xr:uid="{F48F1C4F-45DA-402C-BC7A-5DF38EA3D1CC}"/>
    <cellStyle name="Navadno 4 3 2 4" xfId="554" xr:uid="{729144EB-6166-4C32-A281-D18320CC7BF7}"/>
    <cellStyle name="Navadno 4 3 2 5" xfId="537" xr:uid="{E2F788BA-2A5C-426C-AFBA-FDBE4BB6EC25}"/>
    <cellStyle name="Navadno 4 3 2 6" xfId="560" xr:uid="{3C5C704A-9413-4DB3-BD6E-46982A115C45}"/>
    <cellStyle name="Navadno 4 3 3" xfId="509" xr:uid="{7CEDC70A-FE07-49CA-A73C-B7DA5922CBA5}"/>
    <cellStyle name="Navadno 4 3 3 2" xfId="526" xr:uid="{E1589A34-F129-4BAF-BB96-3205A90166D9}"/>
    <cellStyle name="Navadno 4 3 3 3" xfId="565" xr:uid="{403FD607-00E3-4E30-98E1-09EA56350993}"/>
    <cellStyle name="Navadno 4 3 4" xfId="517" xr:uid="{A08906DF-5FB3-4625-98DD-EABE27F2FA80}"/>
    <cellStyle name="Navadno 4 3 4 2" xfId="546" xr:uid="{D2C209F3-AA9B-4485-8B82-9314F630109B}"/>
    <cellStyle name="Navadno 4 3 4 3" xfId="572" xr:uid="{19779676-921D-4958-9B9C-6A3BE7198C84}"/>
    <cellStyle name="Navadno 4 3 5" xfId="553" xr:uid="{746B4D2F-E600-45A1-9A49-F98824A94E3B}"/>
    <cellStyle name="Navadno 4 3 6" xfId="536" xr:uid="{29705A53-73EE-4B60-A087-216D3FF968A2}"/>
    <cellStyle name="Navadno 4 3 7" xfId="559" xr:uid="{BFC83729-03F6-4EB7-99D7-230D70A2D26B}"/>
    <cellStyle name="Navadno 4 30" xfId="182" xr:uid="{00000000-0005-0000-0000-0000B6000000}"/>
    <cellStyle name="Navadno 4 31" xfId="183" xr:uid="{00000000-0005-0000-0000-0000B7000000}"/>
    <cellStyle name="Navadno 4 32" xfId="184" xr:uid="{00000000-0005-0000-0000-0000B8000000}"/>
    <cellStyle name="Navadno 4 33" xfId="185" xr:uid="{00000000-0005-0000-0000-0000B9000000}"/>
    <cellStyle name="Navadno 4 34" xfId="186" xr:uid="{00000000-0005-0000-0000-0000BA000000}"/>
    <cellStyle name="Navadno 4 35" xfId="187" xr:uid="{00000000-0005-0000-0000-0000BB000000}"/>
    <cellStyle name="Navadno 4 36" xfId="188" xr:uid="{00000000-0005-0000-0000-0000BC000000}"/>
    <cellStyle name="Navadno 4 37" xfId="189" xr:uid="{00000000-0005-0000-0000-0000BD000000}"/>
    <cellStyle name="Navadno 4 38" xfId="190" xr:uid="{00000000-0005-0000-0000-0000BE000000}"/>
    <cellStyle name="Navadno 4 39" xfId="191" xr:uid="{00000000-0005-0000-0000-0000BF000000}"/>
    <cellStyle name="Navadno 4 4" xfId="192" xr:uid="{00000000-0005-0000-0000-0000C0000000}"/>
    <cellStyle name="Navadno 4 40" xfId="193" xr:uid="{00000000-0005-0000-0000-0000C1000000}"/>
    <cellStyle name="Navadno 4 41" xfId="194" xr:uid="{00000000-0005-0000-0000-0000C2000000}"/>
    <cellStyle name="Navadno 4 42" xfId="195" xr:uid="{00000000-0005-0000-0000-0000C3000000}"/>
    <cellStyle name="Navadno 4 43" xfId="196" xr:uid="{00000000-0005-0000-0000-0000C4000000}"/>
    <cellStyle name="Navadno 4 44" xfId="197" xr:uid="{00000000-0005-0000-0000-0000C5000000}"/>
    <cellStyle name="Navadno 4 45" xfId="198" xr:uid="{00000000-0005-0000-0000-0000C6000000}"/>
    <cellStyle name="Navadno 4 46" xfId="199" xr:uid="{00000000-0005-0000-0000-0000C7000000}"/>
    <cellStyle name="Navadno 4 47" xfId="200" xr:uid="{00000000-0005-0000-0000-0000C8000000}"/>
    <cellStyle name="Navadno 4 48" xfId="508" xr:uid="{7FF6FBB5-6E1D-42C9-9C64-6DE9B25DEF90}"/>
    <cellStyle name="Navadno 4 48 2" xfId="525" xr:uid="{AF15D473-90C2-4E10-849C-FCC4624AF863}"/>
    <cellStyle name="Navadno 4 48 3" xfId="564" xr:uid="{BE8978B7-D085-451E-A3E1-31DADDD11B5C}"/>
    <cellStyle name="Navadno 4 49" xfId="516" xr:uid="{DE4AF962-F83D-4200-A2EA-F51D64B7EF9F}"/>
    <cellStyle name="Navadno 4 49 2" xfId="545" xr:uid="{2D6470C8-1A5B-40AC-8986-768EDE7556D9}"/>
    <cellStyle name="Navadno 4 49 3" xfId="571" xr:uid="{B3457122-DB96-4952-BB07-6CE2A2B938D7}"/>
    <cellStyle name="Navadno 4 5" xfId="201" xr:uid="{00000000-0005-0000-0000-0000C9000000}"/>
    <cellStyle name="Navadno 4 50" xfId="552" xr:uid="{C5B7428E-6A42-4814-8BD6-E4DF42D219AF}"/>
    <cellStyle name="Navadno 4 51" xfId="535" xr:uid="{7BAD4F68-D58A-4431-BFB3-33DF80A6461D}"/>
    <cellStyle name="Navadno 4 52" xfId="558" xr:uid="{8C06EF65-7BB8-4DB2-9575-C6DC6643A446}"/>
    <cellStyle name="Navadno 4 6" xfId="202" xr:uid="{00000000-0005-0000-0000-0000CA000000}"/>
    <cellStyle name="Navadno 4 7" xfId="203" xr:uid="{00000000-0005-0000-0000-0000CB000000}"/>
    <cellStyle name="Navadno 4 8" xfId="204" xr:uid="{00000000-0005-0000-0000-0000CC000000}"/>
    <cellStyle name="Navadno 4 9" xfId="205" xr:uid="{00000000-0005-0000-0000-0000CD000000}"/>
    <cellStyle name="Navadno 40" xfId="206" xr:uid="{00000000-0005-0000-0000-0000CE000000}"/>
    <cellStyle name="Navadno 41" xfId="207" xr:uid="{00000000-0005-0000-0000-0000CF000000}"/>
    <cellStyle name="Navadno 42" xfId="208" xr:uid="{00000000-0005-0000-0000-0000D0000000}"/>
    <cellStyle name="Navadno 43" xfId="209" xr:uid="{00000000-0005-0000-0000-0000D1000000}"/>
    <cellStyle name="Navadno 44" xfId="210" xr:uid="{00000000-0005-0000-0000-0000D2000000}"/>
    <cellStyle name="Navadno 45" xfId="211" xr:uid="{00000000-0005-0000-0000-0000D3000000}"/>
    <cellStyle name="Navadno 45 2" xfId="511" xr:uid="{94030B9D-5AD2-4A6B-8AB0-535C3F1BD3B5}"/>
    <cellStyle name="Navadno 45 2 2" xfId="528" xr:uid="{58A41E19-98D5-4122-BC78-BCF0F9D5FF3E}"/>
    <cellStyle name="Navadno 45 2 3" xfId="567" xr:uid="{631EE85D-357A-4444-96FD-1BC45B658652}"/>
    <cellStyle name="Navadno 45 3" xfId="519" xr:uid="{B3F52A0F-9C0B-4D31-ACCD-715CC6429836}"/>
    <cellStyle name="Navadno 45 3 2" xfId="548" xr:uid="{B0490090-1BC1-496B-90ED-38C3478650E6}"/>
    <cellStyle name="Navadno 45 3 3" xfId="574" xr:uid="{A9B8A23D-234C-451A-BE99-685F92167241}"/>
    <cellStyle name="Navadno 45 4" xfId="555" xr:uid="{08BFA139-B03C-4452-B0C5-4BA054875BF5}"/>
    <cellStyle name="Navadno 45 5" xfId="538" xr:uid="{2C0B87CA-A317-4B50-9D30-3A49994FEF94}"/>
    <cellStyle name="Navadno 45 6" xfId="561" xr:uid="{49C2FA23-ED66-4A73-8E8D-008344D837ED}"/>
    <cellStyle name="Navadno 46" xfId="212" xr:uid="{00000000-0005-0000-0000-0000D4000000}"/>
    <cellStyle name="Navadno 47" xfId="213" xr:uid="{00000000-0005-0000-0000-0000D5000000}"/>
    <cellStyle name="Navadno 48" xfId="214" xr:uid="{00000000-0005-0000-0000-0000D6000000}"/>
    <cellStyle name="Navadno 49" xfId="215" xr:uid="{00000000-0005-0000-0000-0000D7000000}"/>
    <cellStyle name="Navadno 5" xfId="216" xr:uid="{00000000-0005-0000-0000-0000D8000000}"/>
    <cellStyle name="Navadno 5 10" xfId="217" xr:uid="{00000000-0005-0000-0000-0000D9000000}"/>
    <cellStyle name="Navadno 5 11" xfId="218" xr:uid="{00000000-0005-0000-0000-0000DA000000}"/>
    <cellStyle name="Navadno 5 12" xfId="219" xr:uid="{00000000-0005-0000-0000-0000DB000000}"/>
    <cellStyle name="Navadno 5 13" xfId="220" xr:uid="{00000000-0005-0000-0000-0000DC000000}"/>
    <cellStyle name="Navadno 5 14" xfId="221" xr:uid="{00000000-0005-0000-0000-0000DD000000}"/>
    <cellStyle name="Navadno 5 15" xfId="222" xr:uid="{00000000-0005-0000-0000-0000DE000000}"/>
    <cellStyle name="Navadno 5 16" xfId="223" xr:uid="{00000000-0005-0000-0000-0000DF000000}"/>
    <cellStyle name="Navadno 5 17" xfId="224" xr:uid="{00000000-0005-0000-0000-0000E0000000}"/>
    <cellStyle name="Navadno 5 18" xfId="225" xr:uid="{00000000-0005-0000-0000-0000E1000000}"/>
    <cellStyle name="Navadno 5 19" xfId="226" xr:uid="{00000000-0005-0000-0000-0000E2000000}"/>
    <cellStyle name="Navadno 5 2" xfId="227" xr:uid="{00000000-0005-0000-0000-0000E3000000}"/>
    <cellStyle name="Navadno 5 2 2" xfId="228" xr:uid="{00000000-0005-0000-0000-0000E4000000}"/>
    <cellStyle name="Navadno 5 2 3" xfId="229" xr:uid="{00000000-0005-0000-0000-0000E5000000}"/>
    <cellStyle name="Navadno 5 20" xfId="230" xr:uid="{00000000-0005-0000-0000-0000E6000000}"/>
    <cellStyle name="Navadno 5 21" xfId="231" xr:uid="{00000000-0005-0000-0000-0000E7000000}"/>
    <cellStyle name="Navadno 5 22" xfId="232" xr:uid="{00000000-0005-0000-0000-0000E8000000}"/>
    <cellStyle name="Navadno 5 23" xfId="233" xr:uid="{00000000-0005-0000-0000-0000E9000000}"/>
    <cellStyle name="Navadno 5 24" xfId="234" xr:uid="{00000000-0005-0000-0000-0000EA000000}"/>
    <cellStyle name="Navadno 5 25" xfId="235" xr:uid="{00000000-0005-0000-0000-0000EB000000}"/>
    <cellStyle name="Navadno 5 26" xfId="236" xr:uid="{00000000-0005-0000-0000-0000EC000000}"/>
    <cellStyle name="Navadno 5 27" xfId="237" xr:uid="{00000000-0005-0000-0000-0000ED000000}"/>
    <cellStyle name="Navadno 5 28" xfId="238" xr:uid="{00000000-0005-0000-0000-0000EE000000}"/>
    <cellStyle name="Navadno 5 29" xfId="239" xr:uid="{00000000-0005-0000-0000-0000EF000000}"/>
    <cellStyle name="Navadno 5 3" xfId="240" xr:uid="{00000000-0005-0000-0000-0000F0000000}"/>
    <cellStyle name="Navadno 5 30" xfId="241" xr:uid="{00000000-0005-0000-0000-0000F1000000}"/>
    <cellStyle name="Navadno 5 31" xfId="242" xr:uid="{00000000-0005-0000-0000-0000F2000000}"/>
    <cellStyle name="Navadno 5 32" xfId="243" xr:uid="{00000000-0005-0000-0000-0000F3000000}"/>
    <cellStyle name="Navadno 5 33" xfId="244" xr:uid="{00000000-0005-0000-0000-0000F4000000}"/>
    <cellStyle name="Navadno 5 34" xfId="245" xr:uid="{00000000-0005-0000-0000-0000F5000000}"/>
    <cellStyle name="Navadno 5 35" xfId="246" xr:uid="{00000000-0005-0000-0000-0000F6000000}"/>
    <cellStyle name="Navadno 5 36" xfId="247" xr:uid="{00000000-0005-0000-0000-0000F7000000}"/>
    <cellStyle name="Navadno 5 37" xfId="248" xr:uid="{00000000-0005-0000-0000-0000F8000000}"/>
    <cellStyle name="Navadno 5 38" xfId="249" xr:uid="{00000000-0005-0000-0000-0000F9000000}"/>
    <cellStyle name="Navadno 5 39" xfId="250" xr:uid="{00000000-0005-0000-0000-0000FA000000}"/>
    <cellStyle name="Navadno 5 4" xfId="251" xr:uid="{00000000-0005-0000-0000-0000FB000000}"/>
    <cellStyle name="Navadno 5 40" xfId="252" xr:uid="{00000000-0005-0000-0000-0000FC000000}"/>
    <cellStyle name="Navadno 5 41" xfId="253" xr:uid="{00000000-0005-0000-0000-0000FD000000}"/>
    <cellStyle name="Navadno 5 42" xfId="254" xr:uid="{00000000-0005-0000-0000-0000FE000000}"/>
    <cellStyle name="Navadno 5 43" xfId="255" xr:uid="{00000000-0005-0000-0000-0000FF000000}"/>
    <cellStyle name="Navadno 5 44" xfId="256" xr:uid="{00000000-0005-0000-0000-000000010000}"/>
    <cellStyle name="Navadno 5 45" xfId="257" xr:uid="{00000000-0005-0000-0000-000001010000}"/>
    <cellStyle name="Navadno 5 46" xfId="258" xr:uid="{00000000-0005-0000-0000-000002010000}"/>
    <cellStyle name="Navadno 5 47" xfId="259" xr:uid="{00000000-0005-0000-0000-000003010000}"/>
    <cellStyle name="Navadno 5 5" xfId="260" xr:uid="{00000000-0005-0000-0000-000004010000}"/>
    <cellStyle name="Navadno 5 6" xfId="261" xr:uid="{00000000-0005-0000-0000-000005010000}"/>
    <cellStyle name="Navadno 5 7" xfId="262" xr:uid="{00000000-0005-0000-0000-000006010000}"/>
    <cellStyle name="Navadno 5 8" xfId="263" xr:uid="{00000000-0005-0000-0000-000007010000}"/>
    <cellStyle name="Navadno 5 9" xfId="264" xr:uid="{00000000-0005-0000-0000-000008010000}"/>
    <cellStyle name="Navadno 6" xfId="265" xr:uid="{00000000-0005-0000-0000-000009010000}"/>
    <cellStyle name="Navadno 6 10" xfId="266" xr:uid="{00000000-0005-0000-0000-00000A010000}"/>
    <cellStyle name="Navadno 6 11" xfId="267" xr:uid="{00000000-0005-0000-0000-00000B010000}"/>
    <cellStyle name="Navadno 6 12" xfId="268" xr:uid="{00000000-0005-0000-0000-00000C010000}"/>
    <cellStyle name="Navadno 6 13" xfId="269" xr:uid="{00000000-0005-0000-0000-00000D010000}"/>
    <cellStyle name="Navadno 6 14" xfId="270" xr:uid="{00000000-0005-0000-0000-00000E010000}"/>
    <cellStyle name="Navadno 6 15" xfId="271" xr:uid="{00000000-0005-0000-0000-00000F010000}"/>
    <cellStyle name="Navadno 6 16" xfId="272" xr:uid="{00000000-0005-0000-0000-000010010000}"/>
    <cellStyle name="Navadno 6 17" xfId="273" xr:uid="{00000000-0005-0000-0000-000011010000}"/>
    <cellStyle name="Navadno 6 18" xfId="274" xr:uid="{00000000-0005-0000-0000-000012010000}"/>
    <cellStyle name="Navadno 6 19" xfId="275" xr:uid="{00000000-0005-0000-0000-000013010000}"/>
    <cellStyle name="Navadno 6 2" xfId="276" xr:uid="{00000000-0005-0000-0000-000014010000}"/>
    <cellStyle name="Navadno 6 2 2" xfId="277" xr:uid="{00000000-0005-0000-0000-000015010000}"/>
    <cellStyle name="Navadno 6 2 3" xfId="278" xr:uid="{00000000-0005-0000-0000-000016010000}"/>
    <cellStyle name="Navadno 6 20" xfId="279" xr:uid="{00000000-0005-0000-0000-000017010000}"/>
    <cellStyle name="Navadno 6 21" xfId="280" xr:uid="{00000000-0005-0000-0000-000018010000}"/>
    <cellStyle name="Navadno 6 22" xfId="281" xr:uid="{00000000-0005-0000-0000-000019010000}"/>
    <cellStyle name="Navadno 6 23" xfId="282" xr:uid="{00000000-0005-0000-0000-00001A010000}"/>
    <cellStyle name="Navadno 6 24" xfId="283" xr:uid="{00000000-0005-0000-0000-00001B010000}"/>
    <cellStyle name="Navadno 6 25" xfId="284" xr:uid="{00000000-0005-0000-0000-00001C010000}"/>
    <cellStyle name="Navadno 6 26" xfId="285" xr:uid="{00000000-0005-0000-0000-00001D010000}"/>
    <cellStyle name="Navadno 6 27" xfId="286" xr:uid="{00000000-0005-0000-0000-00001E010000}"/>
    <cellStyle name="Navadno 6 28" xfId="287" xr:uid="{00000000-0005-0000-0000-00001F010000}"/>
    <cellStyle name="Navadno 6 29" xfId="288" xr:uid="{00000000-0005-0000-0000-000020010000}"/>
    <cellStyle name="Navadno 6 3" xfId="289" xr:uid="{00000000-0005-0000-0000-000021010000}"/>
    <cellStyle name="Navadno 6 30" xfId="290" xr:uid="{00000000-0005-0000-0000-000022010000}"/>
    <cellStyle name="Navadno 6 31" xfId="291" xr:uid="{00000000-0005-0000-0000-000023010000}"/>
    <cellStyle name="Navadno 6 32" xfId="292" xr:uid="{00000000-0005-0000-0000-000024010000}"/>
    <cellStyle name="Navadno 6 33" xfId="293" xr:uid="{00000000-0005-0000-0000-000025010000}"/>
    <cellStyle name="Navadno 6 34" xfId="294" xr:uid="{00000000-0005-0000-0000-000026010000}"/>
    <cellStyle name="Navadno 6 35" xfId="295" xr:uid="{00000000-0005-0000-0000-000027010000}"/>
    <cellStyle name="Navadno 6 36" xfId="296" xr:uid="{00000000-0005-0000-0000-000028010000}"/>
    <cellStyle name="Navadno 6 37" xfId="297" xr:uid="{00000000-0005-0000-0000-000029010000}"/>
    <cellStyle name="Navadno 6 38" xfId="298" xr:uid="{00000000-0005-0000-0000-00002A010000}"/>
    <cellStyle name="Navadno 6 39" xfId="299" xr:uid="{00000000-0005-0000-0000-00002B010000}"/>
    <cellStyle name="Navadno 6 4" xfId="300" xr:uid="{00000000-0005-0000-0000-00002C010000}"/>
    <cellStyle name="Navadno 6 40" xfId="301" xr:uid="{00000000-0005-0000-0000-00002D010000}"/>
    <cellStyle name="Navadno 6 41" xfId="302" xr:uid="{00000000-0005-0000-0000-00002E010000}"/>
    <cellStyle name="Navadno 6 42" xfId="303" xr:uid="{00000000-0005-0000-0000-00002F010000}"/>
    <cellStyle name="Navadno 6 43" xfId="304" xr:uid="{00000000-0005-0000-0000-000030010000}"/>
    <cellStyle name="Navadno 6 44" xfId="305" xr:uid="{00000000-0005-0000-0000-000031010000}"/>
    <cellStyle name="Navadno 6 45" xfId="306" xr:uid="{00000000-0005-0000-0000-000032010000}"/>
    <cellStyle name="Navadno 6 46" xfId="307" xr:uid="{00000000-0005-0000-0000-000033010000}"/>
    <cellStyle name="Navadno 6 47" xfId="308" xr:uid="{00000000-0005-0000-0000-000034010000}"/>
    <cellStyle name="Navadno 6 5" xfId="309" xr:uid="{00000000-0005-0000-0000-000035010000}"/>
    <cellStyle name="Navadno 6 6" xfId="310" xr:uid="{00000000-0005-0000-0000-000036010000}"/>
    <cellStyle name="Navadno 6 7" xfId="311" xr:uid="{00000000-0005-0000-0000-000037010000}"/>
    <cellStyle name="Navadno 6 8" xfId="312" xr:uid="{00000000-0005-0000-0000-000038010000}"/>
    <cellStyle name="Navadno 6 9" xfId="313" xr:uid="{00000000-0005-0000-0000-000039010000}"/>
    <cellStyle name="Navadno 7" xfId="314" xr:uid="{00000000-0005-0000-0000-00003A010000}"/>
    <cellStyle name="Navadno 7 10" xfId="315" xr:uid="{00000000-0005-0000-0000-00003B010000}"/>
    <cellStyle name="Navadno 7 11" xfId="316" xr:uid="{00000000-0005-0000-0000-00003C010000}"/>
    <cellStyle name="Navadno 7 12" xfId="317" xr:uid="{00000000-0005-0000-0000-00003D010000}"/>
    <cellStyle name="Navadno 7 13" xfId="318" xr:uid="{00000000-0005-0000-0000-00003E010000}"/>
    <cellStyle name="Navadno 7 14" xfId="319" xr:uid="{00000000-0005-0000-0000-00003F010000}"/>
    <cellStyle name="Navadno 7 15" xfId="320" xr:uid="{00000000-0005-0000-0000-000040010000}"/>
    <cellStyle name="Navadno 7 16" xfId="321" xr:uid="{00000000-0005-0000-0000-000041010000}"/>
    <cellStyle name="Navadno 7 17" xfId="322" xr:uid="{00000000-0005-0000-0000-000042010000}"/>
    <cellStyle name="Navadno 7 18" xfId="323" xr:uid="{00000000-0005-0000-0000-000043010000}"/>
    <cellStyle name="Navadno 7 19" xfId="324" xr:uid="{00000000-0005-0000-0000-000044010000}"/>
    <cellStyle name="Navadno 7 2" xfId="325" xr:uid="{00000000-0005-0000-0000-000045010000}"/>
    <cellStyle name="Navadno 7 20" xfId="326" xr:uid="{00000000-0005-0000-0000-000046010000}"/>
    <cellStyle name="Navadno 7 21" xfId="327" xr:uid="{00000000-0005-0000-0000-000047010000}"/>
    <cellStyle name="Navadno 7 22" xfId="328" xr:uid="{00000000-0005-0000-0000-000048010000}"/>
    <cellStyle name="Navadno 7 23" xfId="329" xr:uid="{00000000-0005-0000-0000-000049010000}"/>
    <cellStyle name="Navadno 7 24" xfId="330" xr:uid="{00000000-0005-0000-0000-00004A010000}"/>
    <cellStyle name="Navadno 7 25" xfId="331" xr:uid="{00000000-0005-0000-0000-00004B010000}"/>
    <cellStyle name="Navadno 7 26" xfId="332" xr:uid="{00000000-0005-0000-0000-00004C010000}"/>
    <cellStyle name="Navadno 7 27" xfId="333" xr:uid="{00000000-0005-0000-0000-00004D010000}"/>
    <cellStyle name="Navadno 7 28" xfId="334" xr:uid="{00000000-0005-0000-0000-00004E010000}"/>
    <cellStyle name="Navadno 7 29" xfId="335" xr:uid="{00000000-0005-0000-0000-00004F010000}"/>
    <cellStyle name="Navadno 7 3" xfId="336" xr:uid="{00000000-0005-0000-0000-000050010000}"/>
    <cellStyle name="Navadno 7 30" xfId="337" xr:uid="{00000000-0005-0000-0000-000051010000}"/>
    <cellStyle name="Navadno 7 31" xfId="338" xr:uid="{00000000-0005-0000-0000-000052010000}"/>
    <cellStyle name="Navadno 7 32" xfId="339" xr:uid="{00000000-0005-0000-0000-000053010000}"/>
    <cellStyle name="Navadno 7 33" xfId="340" xr:uid="{00000000-0005-0000-0000-000054010000}"/>
    <cellStyle name="Navadno 7 34" xfId="341" xr:uid="{00000000-0005-0000-0000-000055010000}"/>
    <cellStyle name="Navadno 7 35" xfId="342" xr:uid="{00000000-0005-0000-0000-000056010000}"/>
    <cellStyle name="Navadno 7 36" xfId="343" xr:uid="{00000000-0005-0000-0000-000057010000}"/>
    <cellStyle name="Navadno 7 37" xfId="344" xr:uid="{00000000-0005-0000-0000-000058010000}"/>
    <cellStyle name="Navadno 7 38" xfId="345" xr:uid="{00000000-0005-0000-0000-000059010000}"/>
    <cellStyle name="Navadno 7 39" xfId="346" xr:uid="{00000000-0005-0000-0000-00005A010000}"/>
    <cellStyle name="Navadno 7 4" xfId="347" xr:uid="{00000000-0005-0000-0000-00005B010000}"/>
    <cellStyle name="Navadno 7 40" xfId="348" xr:uid="{00000000-0005-0000-0000-00005C010000}"/>
    <cellStyle name="Navadno 7 41" xfId="349" xr:uid="{00000000-0005-0000-0000-00005D010000}"/>
    <cellStyle name="Navadno 7 42" xfId="350" xr:uid="{00000000-0005-0000-0000-00005E010000}"/>
    <cellStyle name="Navadno 7 43" xfId="351" xr:uid="{00000000-0005-0000-0000-00005F010000}"/>
    <cellStyle name="Navadno 7 44" xfId="352" xr:uid="{00000000-0005-0000-0000-000060010000}"/>
    <cellStyle name="Navadno 7 45" xfId="353" xr:uid="{00000000-0005-0000-0000-000061010000}"/>
    <cellStyle name="Navadno 7 46" xfId="354" xr:uid="{00000000-0005-0000-0000-000062010000}"/>
    <cellStyle name="Navadno 7 47" xfId="355" xr:uid="{00000000-0005-0000-0000-000063010000}"/>
    <cellStyle name="Navadno 7 5" xfId="356" xr:uid="{00000000-0005-0000-0000-000064010000}"/>
    <cellStyle name="Navadno 7 6" xfId="357" xr:uid="{00000000-0005-0000-0000-000065010000}"/>
    <cellStyle name="Navadno 7 7" xfId="358" xr:uid="{00000000-0005-0000-0000-000066010000}"/>
    <cellStyle name="Navadno 7 8" xfId="359" xr:uid="{00000000-0005-0000-0000-000067010000}"/>
    <cellStyle name="Navadno 7 9" xfId="360" xr:uid="{00000000-0005-0000-0000-000068010000}"/>
    <cellStyle name="Navadno 8" xfId="361" xr:uid="{00000000-0005-0000-0000-000069010000}"/>
    <cellStyle name="Navadno 8 10" xfId="362" xr:uid="{00000000-0005-0000-0000-00006A010000}"/>
    <cellStyle name="Navadno 8 11" xfId="363" xr:uid="{00000000-0005-0000-0000-00006B010000}"/>
    <cellStyle name="Navadno 8 12" xfId="364" xr:uid="{00000000-0005-0000-0000-00006C010000}"/>
    <cellStyle name="Navadno 8 13" xfId="365" xr:uid="{00000000-0005-0000-0000-00006D010000}"/>
    <cellStyle name="Navadno 8 14" xfId="366" xr:uid="{00000000-0005-0000-0000-00006E010000}"/>
    <cellStyle name="Navadno 8 15" xfId="367" xr:uid="{00000000-0005-0000-0000-00006F010000}"/>
    <cellStyle name="Navadno 8 16" xfId="368" xr:uid="{00000000-0005-0000-0000-000070010000}"/>
    <cellStyle name="Navadno 8 17" xfId="369" xr:uid="{00000000-0005-0000-0000-000071010000}"/>
    <cellStyle name="Navadno 8 18" xfId="370" xr:uid="{00000000-0005-0000-0000-000072010000}"/>
    <cellStyle name="Navadno 8 19" xfId="371" xr:uid="{00000000-0005-0000-0000-000073010000}"/>
    <cellStyle name="Navadno 8 2" xfId="372" xr:uid="{00000000-0005-0000-0000-000074010000}"/>
    <cellStyle name="Navadno 8 2 2" xfId="373" xr:uid="{00000000-0005-0000-0000-000075010000}"/>
    <cellStyle name="Navadno 8 20" xfId="374" xr:uid="{00000000-0005-0000-0000-000076010000}"/>
    <cellStyle name="Navadno 8 21" xfId="375" xr:uid="{00000000-0005-0000-0000-000077010000}"/>
    <cellStyle name="Navadno 8 22" xfId="376" xr:uid="{00000000-0005-0000-0000-000078010000}"/>
    <cellStyle name="Navadno 8 23" xfId="377" xr:uid="{00000000-0005-0000-0000-000079010000}"/>
    <cellStyle name="Navadno 8 24" xfId="378" xr:uid="{00000000-0005-0000-0000-00007A010000}"/>
    <cellStyle name="Navadno 8 25" xfId="379" xr:uid="{00000000-0005-0000-0000-00007B010000}"/>
    <cellStyle name="Navadno 8 26" xfId="380" xr:uid="{00000000-0005-0000-0000-00007C010000}"/>
    <cellStyle name="Navadno 8 27" xfId="381" xr:uid="{00000000-0005-0000-0000-00007D010000}"/>
    <cellStyle name="Navadno 8 28" xfId="382" xr:uid="{00000000-0005-0000-0000-00007E010000}"/>
    <cellStyle name="Navadno 8 29" xfId="383" xr:uid="{00000000-0005-0000-0000-00007F010000}"/>
    <cellStyle name="Navadno 8 3" xfId="384" xr:uid="{00000000-0005-0000-0000-000080010000}"/>
    <cellStyle name="Navadno 8 30" xfId="385" xr:uid="{00000000-0005-0000-0000-000081010000}"/>
    <cellStyle name="Navadno 8 31" xfId="386" xr:uid="{00000000-0005-0000-0000-000082010000}"/>
    <cellStyle name="Navadno 8 32" xfId="387" xr:uid="{00000000-0005-0000-0000-000083010000}"/>
    <cellStyle name="Navadno 8 33" xfId="388" xr:uid="{00000000-0005-0000-0000-000084010000}"/>
    <cellStyle name="Navadno 8 34" xfId="389" xr:uid="{00000000-0005-0000-0000-000085010000}"/>
    <cellStyle name="Navadno 8 35" xfId="390" xr:uid="{00000000-0005-0000-0000-000086010000}"/>
    <cellStyle name="Navadno 8 36" xfId="391" xr:uid="{00000000-0005-0000-0000-000087010000}"/>
    <cellStyle name="Navadno 8 37" xfId="392" xr:uid="{00000000-0005-0000-0000-000088010000}"/>
    <cellStyle name="Navadno 8 38" xfId="393" xr:uid="{00000000-0005-0000-0000-000089010000}"/>
    <cellStyle name="Navadno 8 39" xfId="394" xr:uid="{00000000-0005-0000-0000-00008A010000}"/>
    <cellStyle name="Navadno 8 4" xfId="395" xr:uid="{00000000-0005-0000-0000-00008B010000}"/>
    <cellStyle name="Navadno 8 40" xfId="396" xr:uid="{00000000-0005-0000-0000-00008C010000}"/>
    <cellStyle name="Navadno 8 41" xfId="397" xr:uid="{00000000-0005-0000-0000-00008D010000}"/>
    <cellStyle name="Navadno 8 42" xfId="398" xr:uid="{00000000-0005-0000-0000-00008E010000}"/>
    <cellStyle name="Navadno 8 43" xfId="399" xr:uid="{00000000-0005-0000-0000-00008F010000}"/>
    <cellStyle name="Navadno 8 44" xfId="400" xr:uid="{00000000-0005-0000-0000-000090010000}"/>
    <cellStyle name="Navadno 8 45" xfId="401" xr:uid="{00000000-0005-0000-0000-000091010000}"/>
    <cellStyle name="Navadno 8 46" xfId="402" xr:uid="{00000000-0005-0000-0000-000092010000}"/>
    <cellStyle name="Navadno 8 5" xfId="403" xr:uid="{00000000-0005-0000-0000-000093010000}"/>
    <cellStyle name="Navadno 8 6" xfId="404" xr:uid="{00000000-0005-0000-0000-000094010000}"/>
    <cellStyle name="Navadno 8 7" xfId="405" xr:uid="{00000000-0005-0000-0000-000095010000}"/>
    <cellStyle name="Navadno 8 8" xfId="406" xr:uid="{00000000-0005-0000-0000-000096010000}"/>
    <cellStyle name="Navadno 8 9" xfId="407" xr:uid="{00000000-0005-0000-0000-000097010000}"/>
    <cellStyle name="Navadno 9" xfId="408" xr:uid="{00000000-0005-0000-0000-000098010000}"/>
    <cellStyle name="Navadno 9 10" xfId="409" xr:uid="{00000000-0005-0000-0000-000099010000}"/>
    <cellStyle name="Navadno 9 11" xfId="410" xr:uid="{00000000-0005-0000-0000-00009A010000}"/>
    <cellStyle name="Navadno 9 12" xfId="411" xr:uid="{00000000-0005-0000-0000-00009B010000}"/>
    <cellStyle name="Navadno 9 13" xfId="412" xr:uid="{00000000-0005-0000-0000-00009C010000}"/>
    <cellStyle name="Navadno 9 14" xfId="413" xr:uid="{00000000-0005-0000-0000-00009D010000}"/>
    <cellStyle name="Navadno 9 15" xfId="414" xr:uid="{00000000-0005-0000-0000-00009E010000}"/>
    <cellStyle name="Navadno 9 16" xfId="415" xr:uid="{00000000-0005-0000-0000-00009F010000}"/>
    <cellStyle name="Navadno 9 17" xfId="416" xr:uid="{00000000-0005-0000-0000-0000A0010000}"/>
    <cellStyle name="Navadno 9 18" xfId="417" xr:uid="{00000000-0005-0000-0000-0000A1010000}"/>
    <cellStyle name="Navadno 9 19" xfId="418" xr:uid="{00000000-0005-0000-0000-0000A2010000}"/>
    <cellStyle name="Navadno 9 2" xfId="419" xr:uid="{00000000-0005-0000-0000-0000A3010000}"/>
    <cellStyle name="Navadno 9 20" xfId="420" xr:uid="{00000000-0005-0000-0000-0000A4010000}"/>
    <cellStyle name="Navadno 9 21" xfId="421" xr:uid="{00000000-0005-0000-0000-0000A5010000}"/>
    <cellStyle name="Navadno 9 22" xfId="422" xr:uid="{00000000-0005-0000-0000-0000A6010000}"/>
    <cellStyle name="Navadno 9 23" xfId="423" xr:uid="{00000000-0005-0000-0000-0000A7010000}"/>
    <cellStyle name="Navadno 9 24" xfId="424" xr:uid="{00000000-0005-0000-0000-0000A8010000}"/>
    <cellStyle name="Navadno 9 25" xfId="425" xr:uid="{00000000-0005-0000-0000-0000A9010000}"/>
    <cellStyle name="Navadno 9 26" xfId="426" xr:uid="{00000000-0005-0000-0000-0000AA010000}"/>
    <cellStyle name="Navadno 9 27" xfId="427" xr:uid="{00000000-0005-0000-0000-0000AB010000}"/>
    <cellStyle name="Navadno 9 28" xfId="428" xr:uid="{00000000-0005-0000-0000-0000AC010000}"/>
    <cellStyle name="Navadno 9 29" xfId="429" xr:uid="{00000000-0005-0000-0000-0000AD010000}"/>
    <cellStyle name="Navadno 9 3" xfId="430" xr:uid="{00000000-0005-0000-0000-0000AE010000}"/>
    <cellStyle name="Navadno 9 30" xfId="431" xr:uid="{00000000-0005-0000-0000-0000AF010000}"/>
    <cellStyle name="Navadno 9 31" xfId="432" xr:uid="{00000000-0005-0000-0000-0000B0010000}"/>
    <cellStyle name="Navadno 9 32" xfId="433" xr:uid="{00000000-0005-0000-0000-0000B1010000}"/>
    <cellStyle name="Navadno 9 33" xfId="434" xr:uid="{00000000-0005-0000-0000-0000B2010000}"/>
    <cellStyle name="Navadno 9 34" xfId="435" xr:uid="{00000000-0005-0000-0000-0000B3010000}"/>
    <cellStyle name="Navadno 9 35" xfId="436" xr:uid="{00000000-0005-0000-0000-0000B4010000}"/>
    <cellStyle name="Navadno 9 36" xfId="437" xr:uid="{00000000-0005-0000-0000-0000B5010000}"/>
    <cellStyle name="Navadno 9 37" xfId="438" xr:uid="{00000000-0005-0000-0000-0000B6010000}"/>
    <cellStyle name="Navadno 9 38" xfId="439" xr:uid="{00000000-0005-0000-0000-0000B7010000}"/>
    <cellStyle name="Navadno 9 39" xfId="440" xr:uid="{00000000-0005-0000-0000-0000B8010000}"/>
    <cellStyle name="Navadno 9 4" xfId="441" xr:uid="{00000000-0005-0000-0000-0000B9010000}"/>
    <cellStyle name="Navadno 9 40" xfId="442" xr:uid="{00000000-0005-0000-0000-0000BA010000}"/>
    <cellStyle name="Navadno 9 41" xfId="443" xr:uid="{00000000-0005-0000-0000-0000BB010000}"/>
    <cellStyle name="Navadno 9 42" xfId="444" xr:uid="{00000000-0005-0000-0000-0000BC010000}"/>
    <cellStyle name="Navadno 9 43" xfId="445" xr:uid="{00000000-0005-0000-0000-0000BD010000}"/>
    <cellStyle name="Navadno 9 44" xfId="446" xr:uid="{00000000-0005-0000-0000-0000BE010000}"/>
    <cellStyle name="Navadno 9 45" xfId="447" xr:uid="{00000000-0005-0000-0000-0000BF010000}"/>
    <cellStyle name="Navadno 9 46" xfId="448" xr:uid="{00000000-0005-0000-0000-0000C0010000}"/>
    <cellStyle name="Navadno 9 5" xfId="449" xr:uid="{00000000-0005-0000-0000-0000C1010000}"/>
    <cellStyle name="Navadno 9 6" xfId="450" xr:uid="{00000000-0005-0000-0000-0000C2010000}"/>
    <cellStyle name="Navadno 9 7" xfId="451" xr:uid="{00000000-0005-0000-0000-0000C3010000}"/>
    <cellStyle name="Navadno 9 8" xfId="452" xr:uid="{00000000-0005-0000-0000-0000C4010000}"/>
    <cellStyle name="Navadno 9 9" xfId="453" xr:uid="{00000000-0005-0000-0000-0000C5010000}"/>
    <cellStyle name="Nevtralno 2" xfId="454" xr:uid="{00000000-0005-0000-0000-0000C6010000}"/>
    <cellStyle name="Nivo_1_GlNaslov" xfId="455" xr:uid="{00000000-0005-0000-0000-0000C7010000}"/>
    <cellStyle name="Normal 2" xfId="456" xr:uid="{00000000-0005-0000-0000-0000C8010000}"/>
    <cellStyle name="normal 2 2" xfId="457" xr:uid="{00000000-0005-0000-0000-0000C9010000}"/>
    <cellStyle name="Normal 3" xfId="458" xr:uid="{00000000-0005-0000-0000-0000CA010000}"/>
    <cellStyle name="Normal 3 10" xfId="533" xr:uid="{B016D5D1-B57F-44D9-8DC1-8E0C3AD7A033}"/>
    <cellStyle name="Normal 3 10 2" xfId="549" xr:uid="{6B7A2EF8-2FDD-43DC-B94D-EE96C25253E5}"/>
    <cellStyle name="Normal 3 11" xfId="556" xr:uid="{3ECB981D-1859-4273-8DD8-2B7CDD9B6F8A}"/>
    <cellStyle name="Normal 3 12" xfId="539" xr:uid="{D9BEDE4B-9BEB-4F30-8A87-A939B7C006FB}"/>
    <cellStyle name="Normal 3 13" xfId="562" xr:uid="{C78BA3C6-4F2A-4280-8E7D-CE790CC11004}"/>
    <cellStyle name="normal 3 2" xfId="459" xr:uid="{00000000-0005-0000-0000-0000CB010000}"/>
    <cellStyle name="normal 3 2 2" xfId="460" xr:uid="{00000000-0005-0000-0000-0000CC010000}"/>
    <cellStyle name="Normal 3 3" xfId="513" xr:uid="{F2DE7470-FAD2-49BC-911E-59B0BFE4E10B}"/>
    <cellStyle name="Normal 3 3 2" xfId="529" xr:uid="{A84CC45D-AC03-43D2-8F5D-49B7425A3544}"/>
    <cellStyle name="Normal 3 3 3" xfId="568" xr:uid="{A56FBA56-B148-4425-A3FD-1A36A90EDAF9}"/>
    <cellStyle name="Normal 3 4" xfId="507" xr:uid="{B87DDFAA-4856-4269-A022-AF1ABE6DAFF4}"/>
    <cellStyle name="Normal 3 4 2" xfId="524" xr:uid="{7B9DA21F-B440-4119-8ED3-1D1867D72A4E}"/>
    <cellStyle name="Normal 3 4 3" xfId="576" xr:uid="{E21ACA46-3239-49CA-87C9-834FA67B11D1}"/>
    <cellStyle name="Normal 3 5" xfId="512" xr:uid="{083DCFEA-DCD2-42B6-AEE0-D1D171D5C0D2}"/>
    <cellStyle name="Normal 3 5 2" xfId="532" xr:uid="{4C1E413B-3AFB-4022-8D29-93A8B59B9010}"/>
    <cellStyle name="Normal 3 5 3" xfId="570" xr:uid="{56108C6D-EA15-4EEC-9A61-3A6FB7D42333}"/>
    <cellStyle name="Normal 3 6" xfId="520" xr:uid="{6F407C58-6056-41AC-B56A-3784B2A9708C}"/>
    <cellStyle name="Normal 3 6 2" xfId="542" xr:uid="{6D750F08-9051-4CC3-B691-D4749C0C926C}"/>
    <cellStyle name="Normal 3 6 3" xfId="575" xr:uid="{A4D8B099-EF5C-48DC-94C8-0F6BBE2B98F2}"/>
    <cellStyle name="Normal 3 7" xfId="523" xr:uid="{27F3E897-D95C-41F9-9709-57ABAD3486CC}"/>
    <cellStyle name="Normal 3 7 2" xfId="543" xr:uid="{C0A6EE54-D5B9-40CF-90A7-AD04A18F74F9}"/>
    <cellStyle name="Normal 3 8" xfId="531" xr:uid="{F3E58C8D-9129-498C-A722-44F228F22BFB}"/>
    <cellStyle name="Normal 3 8 2" xfId="550" xr:uid="{92D3C48A-FA24-4E72-BFCF-247A31DD9683}"/>
    <cellStyle name="Normal 3 9" xfId="534" xr:uid="{28D7E03A-7D76-434E-9999-B8B02EEB870D}"/>
    <cellStyle name="Normal 3 9 2" xfId="544" xr:uid="{11474709-87F3-4FB9-9233-F56ECEC060BC}"/>
    <cellStyle name="Normal 4" xfId="461" xr:uid="{00000000-0005-0000-0000-0000CD010000}"/>
    <cellStyle name="Normal 5" xfId="462" xr:uid="{00000000-0005-0000-0000-0000CE010000}"/>
    <cellStyle name="Normal 6" xfId="503" xr:uid="{00000000-0005-0000-0000-0000CF010000}"/>
    <cellStyle name="Normal 7" xfId="504" xr:uid="{00000000-0005-0000-0000-0000D0010000}"/>
    <cellStyle name="Normal 7 2" xfId="514" xr:uid="{F7E20DAD-4201-4ECA-B441-8233AFF4E6CD}"/>
    <cellStyle name="Normal 7 2 2" xfId="530" xr:uid="{8AABE1E0-F152-46F7-AB90-358EA8409BE4}"/>
    <cellStyle name="Normal 7 2 3" xfId="569" xr:uid="{FE5841A4-DB34-407A-9D36-B87F2E8B1882}"/>
    <cellStyle name="Normal 7 3" xfId="521" xr:uid="{0594038A-B139-4F3E-AF38-10BBCA313024}"/>
    <cellStyle name="Normal 7 3 2" xfId="551" xr:uid="{55C71F2E-A7E2-4800-8546-27D52AE115F4}"/>
    <cellStyle name="Normal 7 3 3" xfId="577" xr:uid="{F41E9480-136F-414B-A845-2154E18827D6}"/>
    <cellStyle name="Normal 7 4" xfId="557" xr:uid="{8655D3AD-2AA9-4F7B-A17B-773D398B4A35}"/>
    <cellStyle name="Normal 7 5" xfId="540" xr:uid="{8699F957-9763-4CDA-83CB-4EDBC68A7BB3}"/>
    <cellStyle name="Normal 7 6" xfId="563" xr:uid="{8C31EAC2-9715-4D3A-8503-11010C76E128}"/>
    <cellStyle name="Normal 8" xfId="506" xr:uid="{00000000-0005-0000-0000-0000D1010000}"/>
    <cellStyle name="Normal 8 2" xfId="515" xr:uid="{932114A4-8DD8-4688-93E9-8610AE676164}"/>
    <cellStyle name="Normal_1.3.2" xfId="505" xr:uid="{00000000-0005-0000-0000-0000D2010000}"/>
    <cellStyle name="Odstotek 2" xfId="463" xr:uid="{00000000-0005-0000-0000-0000D3010000}"/>
    <cellStyle name="Slog 1" xfId="464" xr:uid="{00000000-0005-0000-0000-0000D4010000}"/>
    <cellStyle name="Slog 1 2" xfId="465" xr:uid="{00000000-0005-0000-0000-0000D5010000}"/>
    <cellStyle name="tekst-levo" xfId="466" xr:uid="{00000000-0005-0000-0000-0000D6010000}"/>
    <cellStyle name="tekst-levo 2" xfId="467" xr:uid="{00000000-0005-0000-0000-0000D7010000}"/>
    <cellStyle name="tekst-levo 3" xfId="468" xr:uid="{00000000-0005-0000-0000-0000D8010000}"/>
    <cellStyle name="text-desno" xfId="469" xr:uid="{00000000-0005-0000-0000-0000D9010000}"/>
    <cellStyle name="text-desno 2" xfId="470" xr:uid="{00000000-0005-0000-0000-0000DA010000}"/>
    <cellStyle name="text-desno 3" xfId="471" xr:uid="{00000000-0005-0000-0000-0000DB010000}"/>
    <cellStyle name="Total" xfId="472" xr:uid="{00000000-0005-0000-0000-0000DC010000}"/>
    <cellStyle name="Total 2" xfId="473" xr:uid="{00000000-0005-0000-0000-0000DD010000}"/>
    <cellStyle name="Total 3" xfId="474" xr:uid="{00000000-0005-0000-0000-0000DE010000}"/>
    <cellStyle name="Valuta 2" xfId="475" xr:uid="{00000000-0005-0000-0000-0000DF010000}"/>
    <cellStyle name="Valuta 2 2" xfId="476" xr:uid="{00000000-0005-0000-0000-0000E0010000}"/>
    <cellStyle name="Valuta 2 2 2" xfId="477" xr:uid="{00000000-0005-0000-0000-0000E1010000}"/>
    <cellStyle name="Valuta 2 2 2 2" xfId="478" xr:uid="{00000000-0005-0000-0000-0000E2010000}"/>
    <cellStyle name="Valuta 2 2 3" xfId="479" xr:uid="{00000000-0005-0000-0000-0000E3010000}"/>
    <cellStyle name="Valuta 2 2 4" xfId="480" xr:uid="{00000000-0005-0000-0000-0000E4010000}"/>
    <cellStyle name="Valuta 2 3" xfId="481" xr:uid="{00000000-0005-0000-0000-0000E5010000}"/>
    <cellStyle name="Valuta 2 3 2" xfId="482" xr:uid="{00000000-0005-0000-0000-0000E6010000}"/>
    <cellStyle name="Valuta 2 4" xfId="483" xr:uid="{00000000-0005-0000-0000-0000E7010000}"/>
    <cellStyle name="Valuta 3" xfId="484" xr:uid="{00000000-0005-0000-0000-0000E8010000}"/>
    <cellStyle name="Valuta 3 2" xfId="485" xr:uid="{00000000-0005-0000-0000-0000E9010000}"/>
    <cellStyle name="Valuta 3 3" xfId="486" xr:uid="{00000000-0005-0000-0000-0000EA010000}"/>
    <cellStyle name="Valuta 4" xfId="487" xr:uid="{00000000-0005-0000-0000-0000EB010000}"/>
    <cellStyle name="Vejica 2" xfId="488" xr:uid="{00000000-0005-0000-0000-0000EC010000}"/>
    <cellStyle name="Vejica 2 2" xfId="489" xr:uid="{00000000-0005-0000-0000-0000ED010000}"/>
    <cellStyle name="Vejica 2 2 2" xfId="490" xr:uid="{00000000-0005-0000-0000-0000EE010000}"/>
    <cellStyle name="Vejica 2 3" xfId="491" xr:uid="{00000000-0005-0000-0000-0000EF010000}"/>
    <cellStyle name="Vejica 3" xfId="492" xr:uid="{00000000-0005-0000-0000-0000F0010000}"/>
    <cellStyle name="Vejica 3 2" xfId="493" xr:uid="{00000000-0005-0000-0000-0000F1010000}"/>
    <cellStyle name="Vejica 3 2 2" xfId="494" xr:uid="{00000000-0005-0000-0000-0000F2010000}"/>
    <cellStyle name="Vejica 3 3" xfId="495" xr:uid="{00000000-0005-0000-0000-0000F3010000}"/>
    <cellStyle name="Vejica 3 4" xfId="496" xr:uid="{00000000-0005-0000-0000-0000F4010000}"/>
    <cellStyle name="Vejica 4" xfId="497" xr:uid="{00000000-0005-0000-0000-0000F5010000}"/>
    <cellStyle name="Vejica 5" xfId="498" xr:uid="{00000000-0005-0000-0000-0000F6010000}"/>
    <cellStyle name="Vejica 5 2" xfId="499" xr:uid="{00000000-0005-0000-0000-0000F7010000}"/>
    <cellStyle name="Vejica 5 2 2" xfId="500" xr:uid="{00000000-0005-0000-0000-0000F8010000}"/>
    <cellStyle name="Vejica 5 2 3" xfId="501" xr:uid="{00000000-0005-0000-0000-0000F9010000}"/>
    <cellStyle name="Vejica 6" xfId="502" xr:uid="{00000000-0005-0000-0000-0000F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5"/>
  <sheetViews>
    <sheetView view="pageBreakPreview" zoomScaleSheetLayoutView="50" workbookViewId="0">
      <selection activeCell="G13" sqref="G13"/>
    </sheetView>
  </sheetViews>
  <sheetFormatPr defaultRowHeight="12.75" x14ac:dyDescent="0.2"/>
  <cols>
    <col min="1" max="1" width="2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8" width="2.5703125" customWidth="1"/>
    <col min="9" max="9" width="7.7109375" customWidth="1"/>
  </cols>
  <sheetData>
    <row r="2" spans="2:10" ht="18" x14ac:dyDescent="0.25">
      <c r="B2" s="93" t="s">
        <v>22</v>
      </c>
      <c r="C2" s="93"/>
      <c r="D2" s="93"/>
      <c r="E2" s="93"/>
      <c r="F2" s="93"/>
      <c r="G2" s="93"/>
      <c r="H2" s="74"/>
    </row>
    <row r="3" spans="2:10" ht="36" customHeight="1" x14ac:dyDescent="0.25">
      <c r="B3" s="97" t="s">
        <v>48</v>
      </c>
      <c r="C3" s="97"/>
      <c r="D3" s="97"/>
      <c r="E3" s="97"/>
      <c r="F3" s="97"/>
      <c r="G3" s="97"/>
      <c r="H3" s="76"/>
    </row>
    <row r="4" spans="2:10" ht="18" x14ac:dyDescent="0.25">
      <c r="B4" s="93" t="s">
        <v>49</v>
      </c>
      <c r="C4" s="93"/>
      <c r="D4" s="93"/>
      <c r="E4" s="93"/>
      <c r="F4" s="93"/>
      <c r="G4" s="93"/>
      <c r="H4" s="74"/>
    </row>
    <row r="5" spans="2:10" ht="18" x14ac:dyDescent="0.25">
      <c r="B5" s="77"/>
      <c r="C5" s="77"/>
      <c r="D5" s="77"/>
      <c r="E5" s="77"/>
      <c r="F5" s="77"/>
      <c r="G5" s="77"/>
      <c r="H5" s="77"/>
    </row>
    <row r="6" spans="2:10" ht="20.25" x14ac:dyDescent="0.3">
      <c r="B6" s="96" t="s">
        <v>13</v>
      </c>
      <c r="C6" s="96"/>
      <c r="D6" s="96"/>
      <c r="E6" s="96"/>
      <c r="F6" s="96"/>
      <c r="G6" s="96"/>
      <c r="H6" s="75"/>
    </row>
    <row r="7" spans="2:10" ht="13.5" thickBot="1" x14ac:dyDescent="0.25">
      <c r="B7" s="12"/>
      <c r="C7" s="12"/>
      <c r="D7" s="12"/>
      <c r="E7" s="12"/>
      <c r="F7" s="12"/>
      <c r="G7" s="12"/>
    </row>
    <row r="8" spans="2:10" x14ac:dyDescent="0.2">
      <c r="B8" s="79" t="s">
        <v>7</v>
      </c>
      <c r="C8" t="s">
        <v>38</v>
      </c>
      <c r="G8" s="70">
        <f>'1.0 preddela'!H27</f>
        <v>0</v>
      </c>
    </row>
    <row r="9" spans="2:10" x14ac:dyDescent="0.2">
      <c r="B9" s="79" t="s">
        <v>34</v>
      </c>
      <c r="C9" s="48" t="s">
        <v>50</v>
      </c>
      <c r="G9" s="70">
        <f>'2.0 kamnita obloga'!H37</f>
        <v>0</v>
      </c>
      <c r="H9" s="6"/>
    </row>
    <row r="10" spans="2:10" x14ac:dyDescent="0.2">
      <c r="B10" s="79" t="s">
        <v>36</v>
      </c>
      <c r="C10" s="48" t="s">
        <v>32</v>
      </c>
      <c r="G10" s="70">
        <f>'3.0 odvodnjavanje'!H21</f>
        <v>0</v>
      </c>
      <c r="H10" s="6"/>
    </row>
    <row r="11" spans="2:10" x14ac:dyDescent="0.2">
      <c r="B11" s="79" t="s">
        <v>60</v>
      </c>
      <c r="C11" s="48" t="s">
        <v>58</v>
      </c>
      <c r="G11" s="70">
        <f>'4.0 dovozna cesta'!H33</f>
        <v>0</v>
      </c>
      <c r="H11" s="6"/>
    </row>
    <row r="12" spans="2:10" ht="13.5" thickBot="1" x14ac:dyDescent="0.25">
      <c r="B12" s="13" t="s">
        <v>189</v>
      </c>
      <c r="C12" s="16" t="s">
        <v>190</v>
      </c>
      <c r="D12" s="12"/>
      <c r="E12" s="12"/>
      <c r="F12" s="12"/>
      <c r="G12" s="165">
        <f>'5.0 cesta LC'!H142</f>
        <v>0</v>
      </c>
    </row>
    <row r="13" spans="2:10" ht="16.5" thickBot="1" x14ac:dyDescent="0.3">
      <c r="B13" s="69"/>
      <c r="C13" s="39" t="s">
        <v>10</v>
      </c>
      <c r="D13" s="39"/>
      <c r="E13" s="39"/>
      <c r="F13" s="39"/>
      <c r="G13" s="71">
        <f>SUM(G8:G12)</f>
        <v>0</v>
      </c>
      <c r="H13" s="78"/>
    </row>
    <row r="14" spans="2:10" ht="16.5" thickTop="1" x14ac:dyDescent="0.25">
      <c r="B14" s="24"/>
      <c r="C14" s="25" t="s">
        <v>15</v>
      </c>
      <c r="D14" s="25"/>
      <c r="E14" s="25"/>
      <c r="F14" s="25"/>
      <c r="G14" s="72">
        <f>G13*0.22</f>
        <v>0</v>
      </c>
      <c r="H14" s="78"/>
      <c r="J14" s="6"/>
    </row>
    <row r="15" spans="2:10" ht="18.75" thickBot="1" x14ac:dyDescent="0.3">
      <c r="B15" s="21"/>
      <c r="C15" s="22" t="s">
        <v>11</v>
      </c>
      <c r="D15" s="23"/>
      <c r="E15" s="23"/>
      <c r="F15" s="23"/>
      <c r="G15" s="73">
        <f>G14+G13</f>
        <v>0</v>
      </c>
      <c r="H15" s="78"/>
    </row>
  </sheetData>
  <mergeCells count="4">
    <mergeCell ref="B2:G2"/>
    <mergeCell ref="B6:G6"/>
    <mergeCell ref="B4:G4"/>
    <mergeCell ref="B3:G3"/>
  </mergeCells>
  <phoneticPr fontId="32" type="noConversion"/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4518-040F-4926-9D12-EF4AE518D8FE}">
  <dimension ref="B1:P29"/>
  <sheetViews>
    <sheetView view="pageBreakPreview" zoomScaleSheetLayoutView="50" workbookViewId="0">
      <selection activeCell="G9" sqref="G9:G17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93" t="s">
        <v>22</v>
      </c>
      <c r="C1" s="93"/>
      <c r="D1" s="93"/>
      <c r="E1" s="93"/>
      <c r="F1" s="93"/>
      <c r="G1" s="93"/>
      <c r="H1" s="93"/>
    </row>
    <row r="2" spans="2:10" ht="30" customHeight="1" x14ac:dyDescent="0.2">
      <c r="B2" s="94" t="s">
        <v>48</v>
      </c>
      <c r="C2" s="94"/>
      <c r="D2" s="94"/>
      <c r="E2" s="94"/>
      <c r="F2" s="94"/>
      <c r="G2" s="94"/>
      <c r="H2" s="94"/>
    </row>
    <row r="3" spans="2:10" ht="15" x14ac:dyDescent="0.25">
      <c r="B3" s="95" t="s">
        <v>38</v>
      </c>
      <c r="C3" s="95"/>
      <c r="D3" s="95"/>
      <c r="E3" s="95"/>
      <c r="F3" s="95"/>
      <c r="G3" s="95"/>
      <c r="H3" s="95"/>
    </row>
    <row r="5" spans="2:10" x14ac:dyDescent="0.2">
      <c r="B5" s="20" t="s">
        <v>0</v>
      </c>
      <c r="C5" s="20" t="s">
        <v>1</v>
      </c>
      <c r="D5" s="20" t="s">
        <v>2</v>
      </c>
      <c r="E5" s="40" t="s">
        <v>3</v>
      </c>
      <c r="F5" s="20" t="s">
        <v>4</v>
      </c>
      <c r="G5" s="20" t="s">
        <v>5</v>
      </c>
      <c r="H5" s="20" t="s">
        <v>6</v>
      </c>
    </row>
    <row r="6" spans="2:10" ht="13.5" thickBot="1" x14ac:dyDescent="0.25">
      <c r="B6" s="52"/>
      <c r="C6" s="52"/>
      <c r="D6" s="53"/>
      <c r="E6" s="54"/>
      <c r="F6" s="55"/>
      <c r="G6" s="55"/>
      <c r="H6" s="55"/>
    </row>
    <row r="7" spans="2:10" s="19" customFormat="1" ht="16.5" thickBot="1" x14ac:dyDescent="0.3">
      <c r="B7" s="33"/>
      <c r="C7" s="32" t="s">
        <v>7</v>
      </c>
      <c r="D7" s="34" t="s">
        <v>38</v>
      </c>
      <c r="E7" s="35"/>
      <c r="F7" s="36"/>
      <c r="G7" s="36"/>
      <c r="H7" s="37"/>
      <c r="I7" s="41"/>
      <c r="J7" s="41"/>
    </row>
    <row r="8" spans="2:10" s="19" customFormat="1" ht="15" x14ac:dyDescent="0.2">
      <c r="B8" s="49"/>
      <c r="C8" s="49"/>
      <c r="D8" s="50"/>
      <c r="E8" s="87"/>
      <c r="F8" s="51"/>
      <c r="G8" s="51"/>
      <c r="H8" s="51"/>
      <c r="I8" s="41"/>
      <c r="J8" s="41"/>
    </row>
    <row r="9" spans="2:10" s="19" customFormat="1" ht="51" x14ac:dyDescent="0.2">
      <c r="B9" s="49" t="s">
        <v>8</v>
      </c>
      <c r="C9" s="49"/>
      <c r="D9" s="50" t="s">
        <v>39</v>
      </c>
      <c r="E9" s="87" t="s">
        <v>40</v>
      </c>
      <c r="F9" s="51">
        <v>1</v>
      </c>
      <c r="G9" s="51"/>
      <c r="H9" s="51">
        <f>F9*G9</f>
        <v>0</v>
      </c>
      <c r="I9" s="41"/>
      <c r="J9" s="41"/>
    </row>
    <row r="10" spans="2:10" ht="15" customHeight="1" x14ac:dyDescent="0.2">
      <c r="B10" s="49"/>
      <c r="C10" s="88"/>
      <c r="D10" s="89"/>
      <c r="E10" s="90"/>
      <c r="F10" s="51"/>
      <c r="G10" s="51"/>
      <c r="H10" s="51"/>
    </row>
    <row r="11" spans="2:10" ht="58.5" customHeight="1" x14ac:dyDescent="0.2">
      <c r="B11" s="49" t="s">
        <v>14</v>
      </c>
      <c r="C11" s="49"/>
      <c r="D11" s="50" t="s">
        <v>41</v>
      </c>
      <c r="E11" s="87" t="s">
        <v>40</v>
      </c>
      <c r="F11" s="51">
        <v>1</v>
      </c>
      <c r="G11" s="51"/>
      <c r="H11" s="51">
        <f>F11*G11</f>
        <v>0</v>
      </c>
    </row>
    <row r="12" spans="2:10" x14ac:dyDescent="0.2">
      <c r="B12" s="49"/>
      <c r="C12" s="49"/>
      <c r="D12" s="50"/>
      <c r="E12" s="87"/>
      <c r="F12" s="51"/>
      <c r="G12" s="51"/>
      <c r="H12" s="51"/>
    </row>
    <row r="13" spans="2:10" ht="38.25" x14ac:dyDescent="0.2">
      <c r="B13" s="49" t="s">
        <v>17</v>
      </c>
      <c r="C13" s="49"/>
      <c r="D13" s="50" t="s">
        <v>45</v>
      </c>
      <c r="E13" s="87" t="s">
        <v>16</v>
      </c>
      <c r="F13" s="51">
        <v>1000</v>
      </c>
      <c r="G13" s="51"/>
      <c r="H13" s="51">
        <f>F13*G13</f>
        <v>0</v>
      </c>
    </row>
    <row r="14" spans="2:10" x14ac:dyDescent="0.2">
      <c r="B14" s="49"/>
      <c r="C14" s="49"/>
      <c r="D14" s="50"/>
      <c r="E14" s="87"/>
      <c r="F14" s="51"/>
      <c r="G14" s="51"/>
      <c r="H14" s="51"/>
    </row>
    <row r="15" spans="2:10" ht="27" customHeight="1" x14ac:dyDescent="0.2">
      <c r="B15" s="49" t="s">
        <v>18</v>
      </c>
      <c r="C15" s="49"/>
      <c r="D15" s="50" t="s">
        <v>42</v>
      </c>
      <c r="E15" s="87" t="s">
        <v>43</v>
      </c>
      <c r="F15" s="51">
        <v>10</v>
      </c>
      <c r="G15" s="51"/>
      <c r="H15" s="51">
        <f>F15*G15</f>
        <v>0</v>
      </c>
    </row>
    <row r="16" spans="2:10" x14ac:dyDescent="0.2">
      <c r="B16" s="49"/>
      <c r="C16" s="49"/>
      <c r="D16" s="50"/>
      <c r="E16" s="87"/>
      <c r="F16" s="51"/>
      <c r="G16" s="51"/>
      <c r="H16" s="51"/>
    </row>
    <row r="17" spans="2:8" ht="38.25" x14ac:dyDescent="0.2">
      <c r="B17" s="49" t="s">
        <v>19</v>
      </c>
      <c r="C17" s="49"/>
      <c r="D17" s="50" t="s">
        <v>57</v>
      </c>
      <c r="E17" s="87" t="s">
        <v>40</v>
      </c>
      <c r="F17" s="51">
        <v>1</v>
      </c>
      <c r="G17" s="51"/>
      <c r="H17" s="51">
        <f>F17*G17</f>
        <v>0</v>
      </c>
    </row>
    <row r="18" spans="2:8" ht="15" customHeight="1" thickBot="1" x14ac:dyDescent="0.25">
      <c r="B18" s="49"/>
      <c r="C18" s="49"/>
      <c r="D18" s="50"/>
      <c r="E18" s="90"/>
      <c r="F18" s="51"/>
      <c r="G18" s="51"/>
      <c r="H18" s="51"/>
    </row>
    <row r="19" spans="2:8" ht="13.5" thickBot="1" x14ac:dyDescent="0.25">
      <c r="B19" s="27"/>
      <c r="C19" s="28" t="s">
        <v>7</v>
      </c>
      <c r="D19" s="29" t="s">
        <v>44</v>
      </c>
      <c r="E19" s="38"/>
      <c r="F19" s="30"/>
      <c r="G19" s="30"/>
      <c r="H19" s="31">
        <f>SUM(H9:H18)</f>
        <v>0</v>
      </c>
    </row>
    <row r="20" spans="2:8" x14ac:dyDescent="0.2">
      <c r="B20" s="8"/>
      <c r="C20" s="5"/>
      <c r="D20" s="9"/>
      <c r="E20" s="42"/>
      <c r="F20" s="6"/>
      <c r="G20" s="6"/>
      <c r="H20" s="4"/>
    </row>
    <row r="21" spans="2:8" x14ac:dyDescent="0.2">
      <c r="B21" s="8"/>
      <c r="C21" s="8"/>
      <c r="D21" s="7"/>
      <c r="E21" s="42"/>
      <c r="F21" s="6"/>
      <c r="G21" s="26"/>
      <c r="H21" s="6"/>
    </row>
    <row r="22" spans="2:8" ht="20.25" x14ac:dyDescent="0.3">
      <c r="C22" s="96" t="s">
        <v>13</v>
      </c>
      <c r="D22" s="96"/>
      <c r="E22" s="96"/>
      <c r="F22" s="96"/>
      <c r="G22" s="96"/>
      <c r="H22" s="96"/>
    </row>
    <row r="23" spans="2:8" ht="13.5" thickBot="1" x14ac:dyDescent="0.25">
      <c r="C23" s="12"/>
      <c r="D23" s="12"/>
      <c r="E23" s="44"/>
      <c r="F23" s="12"/>
      <c r="G23" s="12"/>
    </row>
    <row r="24" spans="2:8" x14ac:dyDescent="0.2">
      <c r="C24" s="91" t="s">
        <v>7</v>
      </c>
      <c r="D24" s="14" t="s">
        <v>38</v>
      </c>
      <c r="E24" s="45"/>
      <c r="F24" s="14"/>
      <c r="G24" s="15"/>
      <c r="H24" s="1">
        <f>H19</f>
        <v>0</v>
      </c>
    </row>
    <row r="25" spans="2:8" x14ac:dyDescent="0.2">
      <c r="B25" s="10"/>
      <c r="C25" s="92" t="s">
        <v>23</v>
      </c>
      <c r="D25" s="11" t="s">
        <v>12</v>
      </c>
      <c r="G25" s="10"/>
      <c r="H25" s="2">
        <f>SUM(H24:H24)*0.1</f>
        <v>0</v>
      </c>
    </row>
    <row r="26" spans="2:8" ht="13.5" thickBot="1" x14ac:dyDescent="0.25">
      <c r="C26" s="13"/>
      <c r="D26" s="16"/>
      <c r="E26" s="44"/>
      <c r="F26" s="12"/>
      <c r="G26" s="17"/>
      <c r="H26" s="18"/>
    </row>
    <row r="27" spans="2:8" ht="16.5" thickBot="1" x14ac:dyDescent="0.3">
      <c r="C27" s="69"/>
      <c r="D27" s="39" t="s">
        <v>10</v>
      </c>
      <c r="E27" s="66"/>
      <c r="F27" s="39"/>
      <c r="G27" s="39"/>
      <c r="H27" s="3">
        <f>SUM(H24:H26)</f>
        <v>0</v>
      </c>
    </row>
    <row r="28" spans="2:8" ht="16.5" thickTop="1" x14ac:dyDescent="0.25">
      <c r="C28" s="24"/>
      <c r="D28" s="25" t="s">
        <v>15</v>
      </c>
      <c r="E28" s="46"/>
      <c r="F28" s="25"/>
      <c r="G28" s="25"/>
      <c r="H28" s="67">
        <f>H27*0.22</f>
        <v>0</v>
      </c>
    </row>
    <row r="29" spans="2:8" ht="18.75" thickBot="1" x14ac:dyDescent="0.3">
      <c r="C29" s="21"/>
      <c r="D29" s="22" t="s">
        <v>11</v>
      </c>
      <c r="E29" s="47"/>
      <c r="F29" s="23"/>
      <c r="G29" s="23"/>
      <c r="H29" s="68">
        <f>H28+H27</f>
        <v>0</v>
      </c>
    </row>
  </sheetData>
  <mergeCells count="4">
    <mergeCell ref="B1:H1"/>
    <mergeCell ref="B2:H2"/>
    <mergeCell ref="B3:H3"/>
    <mergeCell ref="C22:H22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53B7-D14F-49A2-B228-334A8A1A445B}">
  <dimension ref="B1:P39"/>
  <sheetViews>
    <sheetView view="pageBreakPreview" topLeftCell="A15" zoomScaleSheetLayoutView="100" workbookViewId="0">
      <selection activeCell="G9" sqref="G9:G27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93" t="s">
        <v>22</v>
      </c>
      <c r="C1" s="93"/>
      <c r="D1" s="93"/>
      <c r="E1" s="93"/>
      <c r="F1" s="93"/>
      <c r="G1" s="93"/>
      <c r="H1" s="93"/>
    </row>
    <row r="2" spans="2:10" ht="30" customHeight="1" x14ac:dyDescent="0.2">
      <c r="B2" s="94" t="s">
        <v>48</v>
      </c>
      <c r="C2" s="94"/>
      <c r="D2" s="94"/>
      <c r="E2" s="94"/>
      <c r="F2" s="94"/>
      <c r="G2" s="94"/>
      <c r="H2" s="94"/>
    </row>
    <row r="3" spans="2:10" ht="15" x14ac:dyDescent="0.25">
      <c r="B3" s="95" t="s">
        <v>50</v>
      </c>
      <c r="C3" s="95"/>
      <c r="D3" s="95"/>
      <c r="E3" s="95"/>
      <c r="F3" s="95"/>
      <c r="G3" s="95"/>
      <c r="H3" s="95"/>
    </row>
    <row r="5" spans="2:10" x14ac:dyDescent="0.2">
      <c r="B5" s="20" t="s">
        <v>0</v>
      </c>
      <c r="C5" s="20" t="s">
        <v>1</v>
      </c>
      <c r="D5" s="20" t="s">
        <v>2</v>
      </c>
      <c r="E5" s="40" t="s">
        <v>3</v>
      </c>
      <c r="F5" s="20" t="s">
        <v>4</v>
      </c>
      <c r="G5" s="20" t="s">
        <v>5</v>
      </c>
      <c r="H5" s="20" t="s">
        <v>6</v>
      </c>
    </row>
    <row r="6" spans="2:10" ht="13.5" thickBot="1" x14ac:dyDescent="0.25">
      <c r="B6" s="52"/>
      <c r="C6" s="52"/>
      <c r="D6" s="53"/>
      <c r="E6" s="54"/>
      <c r="F6" s="55"/>
      <c r="G6" s="55"/>
      <c r="H6" s="55"/>
    </row>
    <row r="7" spans="2:10" s="19" customFormat="1" ht="16.5" thickBot="1" x14ac:dyDescent="0.3">
      <c r="B7" s="33"/>
      <c r="C7" s="32" t="s">
        <v>34</v>
      </c>
      <c r="D7" s="34" t="s">
        <v>50</v>
      </c>
      <c r="E7" s="35"/>
      <c r="F7" s="36"/>
      <c r="G7" s="36"/>
      <c r="H7" s="37"/>
      <c r="I7" s="41"/>
      <c r="J7" s="41"/>
    </row>
    <row r="8" spans="2:10" ht="15" customHeight="1" x14ac:dyDescent="0.2">
      <c r="B8" s="56"/>
      <c r="C8" s="57"/>
      <c r="D8" s="58"/>
      <c r="E8" s="82"/>
      <c r="F8" s="81"/>
      <c r="G8" s="81"/>
      <c r="H8" s="81"/>
    </row>
    <row r="9" spans="2:10" ht="38.25" x14ac:dyDescent="0.2">
      <c r="B9" s="49" t="s">
        <v>8</v>
      </c>
      <c r="C9" s="49"/>
      <c r="D9" s="84" t="s">
        <v>27</v>
      </c>
      <c r="E9" s="51" t="s">
        <v>9</v>
      </c>
      <c r="F9" s="51">
        <v>1250</v>
      </c>
      <c r="G9" s="51"/>
      <c r="H9" s="51">
        <f>F9*G9</f>
        <v>0</v>
      </c>
    </row>
    <row r="10" spans="2:10" x14ac:dyDescent="0.2">
      <c r="B10" s="49"/>
      <c r="C10" s="49"/>
      <c r="D10" s="84"/>
      <c r="E10" s="51"/>
      <c r="F10" s="51"/>
      <c r="G10" s="51"/>
      <c r="H10" s="51"/>
    </row>
    <row r="11" spans="2:10" ht="38.25" x14ac:dyDescent="0.2">
      <c r="B11" s="49" t="s">
        <v>14</v>
      </c>
      <c r="C11" s="49"/>
      <c r="D11" s="84" t="s">
        <v>56</v>
      </c>
      <c r="E11" s="51" t="s">
        <v>9</v>
      </c>
      <c r="F11" s="51">
        <v>550</v>
      </c>
      <c r="G11" s="51"/>
      <c r="H11" s="51">
        <f>F11*G11</f>
        <v>0</v>
      </c>
    </row>
    <row r="12" spans="2:10" ht="15" customHeight="1" x14ac:dyDescent="0.2">
      <c r="B12" s="49"/>
      <c r="C12" s="49"/>
      <c r="D12" s="50"/>
      <c r="E12" s="51"/>
      <c r="F12" s="51"/>
      <c r="G12" s="51"/>
      <c r="H12" s="51"/>
    </row>
    <row r="13" spans="2:10" ht="38.25" x14ac:dyDescent="0.2">
      <c r="B13" s="49" t="s">
        <v>17</v>
      </c>
      <c r="C13" s="49"/>
      <c r="D13" s="85" t="s">
        <v>47</v>
      </c>
      <c r="E13" s="51" t="s">
        <v>9</v>
      </c>
      <c r="F13" s="51">
        <v>60</v>
      </c>
      <c r="G13" s="51"/>
      <c r="H13" s="51">
        <f>F13*G13</f>
        <v>0</v>
      </c>
    </row>
    <row r="14" spans="2:10" ht="15" customHeight="1" x14ac:dyDescent="0.2">
      <c r="B14" s="49"/>
      <c r="C14" s="49"/>
      <c r="D14" s="50"/>
      <c r="E14" s="51"/>
      <c r="F14" s="51"/>
      <c r="G14" s="51"/>
      <c r="H14" s="51"/>
    </row>
    <row r="15" spans="2:10" ht="38.25" x14ac:dyDescent="0.2">
      <c r="B15" s="49" t="s">
        <v>18</v>
      </c>
      <c r="C15" s="49"/>
      <c r="D15" s="50" t="s">
        <v>30</v>
      </c>
      <c r="E15" s="51" t="s">
        <v>9</v>
      </c>
      <c r="F15" s="51">
        <v>600</v>
      </c>
      <c r="G15" s="51"/>
      <c r="H15" s="51">
        <f>F15*G15</f>
        <v>0</v>
      </c>
    </row>
    <row r="16" spans="2:10" ht="15" customHeight="1" x14ac:dyDescent="0.2">
      <c r="B16" s="63"/>
      <c r="C16" s="49"/>
      <c r="D16" s="50"/>
      <c r="E16" s="51"/>
      <c r="F16" s="51"/>
      <c r="G16" s="51"/>
      <c r="H16" s="51"/>
    </row>
    <row r="17" spans="2:8" ht="102" x14ac:dyDescent="0.2">
      <c r="B17" s="49" t="s">
        <v>19</v>
      </c>
      <c r="C17" s="49"/>
      <c r="D17" s="62" t="s">
        <v>46</v>
      </c>
      <c r="E17" s="51" t="s">
        <v>16</v>
      </c>
      <c r="F17" s="51">
        <v>70</v>
      </c>
      <c r="G17" s="51"/>
      <c r="H17" s="51">
        <f t="shared" ref="H17" si="0">F17*G17</f>
        <v>0</v>
      </c>
    </row>
    <row r="18" spans="2:8" ht="13.5" customHeight="1" x14ac:dyDescent="0.2">
      <c r="B18" s="63"/>
      <c r="C18" s="49"/>
      <c r="D18" s="62"/>
      <c r="E18" s="51"/>
      <c r="F18" s="51"/>
      <c r="G18" s="51"/>
      <c r="H18" s="51"/>
    </row>
    <row r="19" spans="2:8" x14ac:dyDescent="0.2">
      <c r="B19" s="49" t="s">
        <v>20</v>
      </c>
      <c r="C19" s="49"/>
      <c r="D19" s="50" t="s">
        <v>29</v>
      </c>
      <c r="E19" s="51" t="s">
        <v>9</v>
      </c>
      <c r="F19" s="51">
        <v>160</v>
      </c>
      <c r="G19" s="51"/>
      <c r="H19" s="51">
        <f>F19*G19</f>
        <v>0</v>
      </c>
    </row>
    <row r="20" spans="2:8" x14ac:dyDescent="0.2">
      <c r="B20" s="63"/>
      <c r="C20" s="49"/>
      <c r="D20" s="50"/>
      <c r="E20" s="51"/>
      <c r="F20" s="51"/>
      <c r="G20" s="51"/>
      <c r="H20" s="51"/>
    </row>
    <row r="21" spans="2:8" ht="27.75" customHeight="1" x14ac:dyDescent="0.2">
      <c r="B21" s="49" t="s">
        <v>21</v>
      </c>
      <c r="C21" s="49"/>
      <c r="D21" s="50" t="s">
        <v>31</v>
      </c>
      <c r="E21" s="51" t="s">
        <v>28</v>
      </c>
      <c r="F21" s="51">
        <v>140</v>
      </c>
      <c r="G21" s="51"/>
      <c r="H21" s="51">
        <f>G21*F21</f>
        <v>0</v>
      </c>
    </row>
    <row r="22" spans="2:8" x14ac:dyDescent="0.2">
      <c r="B22" s="63"/>
      <c r="C22" s="63"/>
      <c r="D22" s="64"/>
      <c r="E22" s="65"/>
      <c r="F22" s="65"/>
      <c r="G22" s="65"/>
      <c r="H22" s="65"/>
    </row>
    <row r="23" spans="2:8" ht="51" x14ac:dyDescent="0.2">
      <c r="B23" s="49" t="s">
        <v>25</v>
      </c>
      <c r="C23" s="49"/>
      <c r="D23" s="50" t="s">
        <v>54</v>
      </c>
      <c r="E23" s="51" t="s">
        <v>9</v>
      </c>
      <c r="F23" s="51">
        <v>1400</v>
      </c>
      <c r="G23" s="51"/>
      <c r="H23" s="51">
        <f t="shared" ref="H23" si="1">F23*G23</f>
        <v>0</v>
      </c>
    </row>
    <row r="24" spans="2:8" x14ac:dyDescent="0.2">
      <c r="B24" s="63"/>
      <c r="C24" s="63"/>
      <c r="D24" s="64"/>
      <c r="E24" s="65"/>
      <c r="F24" s="65"/>
      <c r="G24" s="65"/>
      <c r="H24" s="65"/>
    </row>
    <row r="25" spans="2:8" ht="63.75" x14ac:dyDescent="0.2">
      <c r="B25" s="63" t="s">
        <v>26</v>
      </c>
      <c r="C25" s="63"/>
      <c r="D25" s="50" t="s">
        <v>24</v>
      </c>
      <c r="E25" s="65" t="s">
        <v>16</v>
      </c>
      <c r="F25" s="65">
        <v>550</v>
      </c>
      <c r="G25" s="65"/>
      <c r="H25" s="65">
        <f>F25*G25</f>
        <v>0</v>
      </c>
    </row>
    <row r="26" spans="2:8" x14ac:dyDescent="0.2">
      <c r="B26" s="63"/>
      <c r="C26" s="63"/>
      <c r="D26" s="64"/>
      <c r="E26" s="65"/>
      <c r="F26" s="65"/>
      <c r="G26" s="65"/>
      <c r="H26" s="65"/>
    </row>
    <row r="27" spans="2:8" ht="89.25" x14ac:dyDescent="0.2">
      <c r="B27" s="63" t="s">
        <v>55</v>
      </c>
      <c r="C27" s="63"/>
      <c r="D27" s="64" t="s">
        <v>52</v>
      </c>
      <c r="E27" s="65" t="s">
        <v>28</v>
      </c>
      <c r="F27" s="51">
        <v>130</v>
      </c>
      <c r="G27" s="65"/>
      <c r="H27" s="65">
        <f>F27*G27</f>
        <v>0</v>
      </c>
    </row>
    <row r="28" spans="2:8" ht="15" customHeight="1" thickBot="1" x14ac:dyDescent="0.25">
      <c r="B28" s="59"/>
      <c r="C28" s="59"/>
      <c r="D28" s="60"/>
      <c r="E28" s="83"/>
      <c r="F28" s="61"/>
      <c r="G28" s="61"/>
      <c r="H28" s="61"/>
    </row>
    <row r="29" spans="2:8" ht="13.5" thickBot="1" x14ac:dyDescent="0.25">
      <c r="B29" s="27"/>
      <c r="C29" s="28" t="s">
        <v>34</v>
      </c>
      <c r="D29" s="29" t="s">
        <v>51</v>
      </c>
      <c r="E29" s="38"/>
      <c r="F29" s="30"/>
      <c r="G29" s="30"/>
      <c r="H29" s="31">
        <f>SUM(H9:H28)</f>
        <v>0</v>
      </c>
    </row>
    <row r="30" spans="2:8" x14ac:dyDescent="0.2">
      <c r="B30" s="8"/>
      <c r="C30" s="5"/>
      <c r="D30" s="9"/>
      <c r="E30" s="42"/>
      <c r="F30" s="6"/>
      <c r="G30" s="6"/>
      <c r="H30" s="4"/>
    </row>
    <row r="31" spans="2:8" x14ac:dyDescent="0.2">
      <c r="B31" s="8"/>
      <c r="C31" s="8"/>
      <c r="D31" s="7"/>
      <c r="E31" s="42"/>
      <c r="F31" s="6"/>
      <c r="G31" s="26"/>
      <c r="H31" s="6"/>
    </row>
    <row r="32" spans="2:8" ht="20.25" x14ac:dyDescent="0.3">
      <c r="C32" s="96" t="s">
        <v>13</v>
      </c>
      <c r="D32" s="96"/>
      <c r="E32" s="96"/>
      <c r="F32" s="96"/>
      <c r="G32" s="96"/>
      <c r="H32" s="96"/>
    </row>
    <row r="33" spans="2:8" ht="13.5" thickBot="1" x14ac:dyDescent="0.25">
      <c r="C33" s="12"/>
      <c r="D33" s="12"/>
      <c r="E33" s="44"/>
      <c r="F33" s="12"/>
      <c r="G33" s="12"/>
    </row>
    <row r="34" spans="2:8" x14ac:dyDescent="0.2">
      <c r="C34" s="80" t="s">
        <v>34</v>
      </c>
      <c r="D34" s="14" t="s">
        <v>50</v>
      </c>
      <c r="E34" s="45"/>
      <c r="F34" s="14"/>
      <c r="G34" s="15"/>
      <c r="H34" s="1">
        <f>H29</f>
        <v>0</v>
      </c>
    </row>
    <row r="35" spans="2:8" x14ac:dyDescent="0.2">
      <c r="B35" s="10"/>
      <c r="C35" s="79" t="s">
        <v>35</v>
      </c>
      <c r="D35" s="11" t="s">
        <v>12</v>
      </c>
      <c r="G35" s="10"/>
      <c r="H35" s="2">
        <f>SUM(H34:H34)*0.1</f>
        <v>0</v>
      </c>
    </row>
    <row r="36" spans="2:8" ht="13.5" thickBot="1" x14ac:dyDescent="0.25">
      <c r="C36" s="13"/>
      <c r="D36" s="16"/>
      <c r="E36" s="44"/>
      <c r="F36" s="12"/>
      <c r="G36" s="17"/>
      <c r="H36" s="18"/>
    </row>
    <row r="37" spans="2:8" ht="16.5" thickBot="1" x14ac:dyDescent="0.3">
      <c r="C37" s="69"/>
      <c r="D37" s="39" t="s">
        <v>10</v>
      </c>
      <c r="E37" s="66"/>
      <c r="F37" s="39"/>
      <c r="G37" s="39"/>
      <c r="H37" s="3">
        <f>SUM(H34:H36)</f>
        <v>0</v>
      </c>
    </row>
    <row r="38" spans="2:8" ht="16.5" thickTop="1" x14ac:dyDescent="0.25">
      <c r="C38" s="24"/>
      <c r="D38" s="25" t="s">
        <v>15</v>
      </c>
      <c r="E38" s="46"/>
      <c r="F38" s="25"/>
      <c r="G38" s="25"/>
      <c r="H38" s="67">
        <f>H37*0.22</f>
        <v>0</v>
      </c>
    </row>
    <row r="39" spans="2:8" ht="18.75" thickBot="1" x14ac:dyDescent="0.3">
      <c r="C39" s="21"/>
      <c r="D39" s="22" t="s">
        <v>11</v>
      </c>
      <c r="E39" s="47"/>
      <c r="F39" s="23"/>
      <c r="G39" s="23"/>
      <c r="H39" s="68">
        <f>H38+H37</f>
        <v>0</v>
      </c>
    </row>
  </sheetData>
  <mergeCells count="4">
    <mergeCell ref="B1:H1"/>
    <mergeCell ref="B2:H2"/>
    <mergeCell ref="B3:H3"/>
    <mergeCell ref="C32:H32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DC1B2-5063-43FD-9ABE-C2B0EC75FB66}">
  <dimension ref="B1:P23"/>
  <sheetViews>
    <sheetView view="pageBreakPreview" zoomScaleSheetLayoutView="100" workbookViewId="0">
      <selection activeCell="G9" sqref="G9:G11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93" t="s">
        <v>22</v>
      </c>
      <c r="C1" s="93"/>
      <c r="D1" s="93"/>
      <c r="E1" s="93"/>
      <c r="F1" s="93"/>
      <c r="G1" s="93"/>
      <c r="H1" s="93"/>
    </row>
    <row r="2" spans="2:10" ht="30" customHeight="1" x14ac:dyDescent="0.2">
      <c r="B2" s="94" t="s">
        <v>48</v>
      </c>
      <c r="C2" s="94"/>
      <c r="D2" s="94"/>
      <c r="E2" s="94"/>
      <c r="F2" s="94"/>
      <c r="G2" s="94"/>
      <c r="H2" s="94"/>
    </row>
    <row r="3" spans="2:10" ht="15" x14ac:dyDescent="0.25">
      <c r="B3" s="95" t="s">
        <v>32</v>
      </c>
      <c r="C3" s="95"/>
      <c r="D3" s="95"/>
      <c r="E3" s="95"/>
      <c r="F3" s="95"/>
      <c r="G3" s="95"/>
      <c r="H3" s="95"/>
    </row>
    <row r="5" spans="2:10" x14ac:dyDescent="0.2">
      <c r="B5" s="20" t="s">
        <v>0</v>
      </c>
      <c r="C5" s="20" t="s">
        <v>1</v>
      </c>
      <c r="D5" s="20" t="s">
        <v>2</v>
      </c>
      <c r="E5" s="40" t="s">
        <v>3</v>
      </c>
      <c r="F5" s="20" t="s">
        <v>4</v>
      </c>
      <c r="G5" s="20" t="s">
        <v>5</v>
      </c>
      <c r="H5" s="20" t="s">
        <v>6</v>
      </c>
    </row>
    <row r="6" spans="2:10" ht="13.5" thickBot="1" x14ac:dyDescent="0.25">
      <c r="B6" s="52"/>
      <c r="C6" s="52"/>
      <c r="D6" s="53"/>
      <c r="E6" s="54"/>
      <c r="F6" s="55"/>
      <c r="G6" s="55"/>
      <c r="H6" s="55"/>
    </row>
    <row r="7" spans="2:10" s="19" customFormat="1" ht="16.5" thickBot="1" x14ac:dyDescent="0.3">
      <c r="B7" s="33"/>
      <c r="C7" s="32" t="s">
        <v>36</v>
      </c>
      <c r="D7" s="34" t="s">
        <v>32</v>
      </c>
      <c r="E7" s="35"/>
      <c r="F7" s="36"/>
      <c r="G7" s="36"/>
      <c r="H7" s="37"/>
      <c r="I7" s="41"/>
      <c r="J7" s="41"/>
    </row>
    <row r="8" spans="2:10" ht="15" customHeight="1" x14ac:dyDescent="0.2">
      <c r="B8" s="56"/>
      <c r="C8" s="57"/>
      <c r="D8" s="58"/>
      <c r="E8" s="82"/>
      <c r="F8" s="81"/>
      <c r="G8" s="81"/>
      <c r="H8" s="81"/>
    </row>
    <row r="9" spans="2:10" ht="51" x14ac:dyDescent="0.2">
      <c r="B9" s="49" t="s">
        <v>8</v>
      </c>
      <c r="C9" s="49"/>
      <c r="D9" s="86" t="s">
        <v>53</v>
      </c>
      <c r="E9" s="51" t="s">
        <v>28</v>
      </c>
      <c r="F9" s="51">
        <v>110</v>
      </c>
      <c r="G9" s="51"/>
      <c r="H9" s="51">
        <f>F9*G9</f>
        <v>0</v>
      </c>
    </row>
    <row r="10" spans="2:10" x14ac:dyDescent="0.2">
      <c r="B10" s="49"/>
      <c r="C10" s="49"/>
      <c r="D10" s="50"/>
      <c r="E10" s="51"/>
      <c r="F10" s="51"/>
      <c r="G10" s="51"/>
      <c r="H10" s="51"/>
    </row>
    <row r="11" spans="2:10" ht="102" x14ac:dyDescent="0.2">
      <c r="B11" s="49" t="s">
        <v>14</v>
      </c>
      <c r="C11" s="49"/>
      <c r="D11" s="50" t="s">
        <v>66</v>
      </c>
      <c r="E11" s="51" t="s">
        <v>28</v>
      </c>
      <c r="F11" s="51">
        <v>15.5</v>
      </c>
      <c r="G11" s="51"/>
      <c r="H11" s="51">
        <f>F11*G11</f>
        <v>0</v>
      </c>
    </row>
    <row r="12" spans="2:10" ht="15" customHeight="1" thickBot="1" x14ac:dyDescent="0.25">
      <c r="B12" s="59"/>
      <c r="C12" s="59"/>
      <c r="D12" s="60"/>
      <c r="E12" s="83"/>
      <c r="F12" s="61"/>
      <c r="G12" s="61"/>
      <c r="H12" s="61"/>
    </row>
    <row r="13" spans="2:10" ht="13.5" thickBot="1" x14ac:dyDescent="0.25">
      <c r="B13" s="27"/>
      <c r="C13" s="28" t="s">
        <v>36</v>
      </c>
      <c r="D13" s="29" t="s">
        <v>33</v>
      </c>
      <c r="E13" s="38"/>
      <c r="F13" s="30"/>
      <c r="G13" s="30"/>
      <c r="H13" s="31">
        <f>SUM(H9:H12)</f>
        <v>0</v>
      </c>
    </row>
    <row r="14" spans="2:10" x14ac:dyDescent="0.2">
      <c r="B14" s="8"/>
      <c r="C14" s="5"/>
      <c r="D14" s="9"/>
      <c r="E14" s="42"/>
      <c r="F14" s="6"/>
      <c r="G14" s="6"/>
      <c r="H14" s="4"/>
    </row>
    <row r="15" spans="2:10" x14ac:dyDescent="0.2">
      <c r="B15" s="8"/>
      <c r="C15" s="8"/>
      <c r="D15" s="7"/>
      <c r="E15" s="42"/>
      <c r="F15" s="6"/>
      <c r="G15" s="26"/>
      <c r="H15" s="6"/>
    </row>
    <row r="16" spans="2:10" ht="20.25" x14ac:dyDescent="0.3">
      <c r="C16" s="96" t="s">
        <v>13</v>
      </c>
      <c r="D16" s="96"/>
      <c r="E16" s="96"/>
      <c r="F16" s="96"/>
      <c r="G16" s="96"/>
      <c r="H16" s="96"/>
    </row>
    <row r="17" spans="2:8" ht="13.5" thickBot="1" x14ac:dyDescent="0.25">
      <c r="C17" s="12"/>
      <c r="D17" s="12"/>
      <c r="E17" s="44"/>
      <c r="F17" s="12"/>
      <c r="G17" s="12"/>
    </row>
    <row r="18" spans="2:8" x14ac:dyDescent="0.2">
      <c r="C18" s="80" t="s">
        <v>36</v>
      </c>
      <c r="D18" s="14" t="s">
        <v>32</v>
      </c>
      <c r="E18" s="45"/>
      <c r="F18" s="14"/>
      <c r="G18" s="15"/>
      <c r="H18" s="1">
        <f>H13</f>
        <v>0</v>
      </c>
    </row>
    <row r="19" spans="2:8" x14ac:dyDescent="0.2">
      <c r="B19" s="10"/>
      <c r="C19" s="79" t="s">
        <v>37</v>
      </c>
      <c r="D19" s="11" t="s">
        <v>12</v>
      </c>
      <c r="G19" s="10"/>
      <c r="H19" s="2">
        <f>SUM(H18:H18)*0.1</f>
        <v>0</v>
      </c>
    </row>
    <row r="20" spans="2:8" ht="13.5" thickBot="1" x14ac:dyDescent="0.25">
      <c r="C20" s="13"/>
      <c r="D20" s="16"/>
      <c r="E20" s="44"/>
      <c r="F20" s="12"/>
      <c r="G20" s="17"/>
      <c r="H20" s="18"/>
    </row>
    <row r="21" spans="2:8" ht="16.5" thickBot="1" x14ac:dyDescent="0.3">
      <c r="C21" s="69"/>
      <c r="D21" s="39" t="s">
        <v>10</v>
      </c>
      <c r="E21" s="66"/>
      <c r="F21" s="39"/>
      <c r="G21" s="39"/>
      <c r="H21" s="3">
        <f>SUM(H18:H20)</f>
        <v>0</v>
      </c>
    </row>
    <row r="22" spans="2:8" ht="16.5" thickTop="1" x14ac:dyDescent="0.25">
      <c r="C22" s="24"/>
      <c r="D22" s="25" t="s">
        <v>15</v>
      </c>
      <c r="E22" s="46"/>
      <c r="F22" s="25"/>
      <c r="G22" s="25"/>
      <c r="H22" s="67">
        <f>H21*0.22</f>
        <v>0</v>
      </c>
    </row>
    <row r="23" spans="2:8" ht="18.75" thickBot="1" x14ac:dyDescent="0.3">
      <c r="C23" s="21"/>
      <c r="D23" s="22" t="s">
        <v>11</v>
      </c>
      <c r="E23" s="47"/>
      <c r="F23" s="23"/>
      <c r="G23" s="23"/>
      <c r="H23" s="68">
        <f>H22+H21</f>
        <v>0</v>
      </c>
    </row>
  </sheetData>
  <mergeCells count="4">
    <mergeCell ref="B1:H1"/>
    <mergeCell ref="B2:H2"/>
    <mergeCell ref="B3:H3"/>
    <mergeCell ref="C16:H16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184E-D870-42A6-A607-D9845E701D42}">
  <dimension ref="B1:P35"/>
  <sheetViews>
    <sheetView view="pageBreakPreview" topLeftCell="A4" zoomScaleSheetLayoutView="100" workbookViewId="0">
      <selection activeCell="D21" sqref="D21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93" t="s">
        <v>22</v>
      </c>
      <c r="C1" s="93"/>
      <c r="D1" s="93"/>
      <c r="E1" s="93"/>
      <c r="F1" s="93"/>
      <c r="G1" s="93"/>
      <c r="H1" s="93"/>
    </row>
    <row r="2" spans="2:10" ht="30" customHeight="1" x14ac:dyDescent="0.2">
      <c r="B2" s="94" t="s">
        <v>48</v>
      </c>
      <c r="C2" s="94"/>
      <c r="D2" s="94"/>
      <c r="E2" s="94"/>
      <c r="F2" s="94"/>
      <c r="G2" s="94"/>
      <c r="H2" s="94"/>
    </row>
    <row r="3" spans="2:10" ht="15" x14ac:dyDescent="0.25">
      <c r="B3" s="95" t="s">
        <v>58</v>
      </c>
      <c r="C3" s="95"/>
      <c r="D3" s="95"/>
      <c r="E3" s="95"/>
      <c r="F3" s="95"/>
      <c r="G3" s="95"/>
      <c r="H3" s="95"/>
    </row>
    <row r="5" spans="2:10" x14ac:dyDescent="0.2">
      <c r="B5" s="20" t="s">
        <v>0</v>
      </c>
      <c r="C5" s="20" t="s">
        <v>1</v>
      </c>
      <c r="D5" s="20" t="s">
        <v>2</v>
      </c>
      <c r="E5" s="40" t="s">
        <v>3</v>
      </c>
      <c r="F5" s="20" t="s">
        <v>4</v>
      </c>
      <c r="G5" s="20" t="s">
        <v>5</v>
      </c>
      <c r="H5" s="20" t="s">
        <v>6</v>
      </c>
    </row>
    <row r="6" spans="2:10" ht="13.5" thickBot="1" x14ac:dyDescent="0.25">
      <c r="B6" s="52"/>
      <c r="C6" s="52"/>
      <c r="D6" s="53"/>
      <c r="E6" s="54"/>
      <c r="F6" s="55"/>
      <c r="G6" s="55"/>
      <c r="H6" s="55"/>
    </row>
    <row r="7" spans="2:10" s="19" customFormat="1" ht="16.5" thickBot="1" x14ac:dyDescent="0.3">
      <c r="B7" s="33"/>
      <c r="C7" s="32" t="s">
        <v>60</v>
      </c>
      <c r="D7" s="34" t="s">
        <v>58</v>
      </c>
      <c r="E7" s="35"/>
      <c r="F7" s="36"/>
      <c r="G7" s="36"/>
      <c r="H7" s="37"/>
      <c r="I7" s="41"/>
      <c r="J7" s="41"/>
    </row>
    <row r="8" spans="2:10" ht="15" customHeight="1" x14ac:dyDescent="0.2">
      <c r="B8" s="56"/>
      <c r="C8" s="57"/>
      <c r="D8" s="58"/>
      <c r="E8" s="82"/>
      <c r="F8" s="81"/>
      <c r="G8" s="81"/>
      <c r="H8" s="81"/>
    </row>
    <row r="9" spans="2:10" ht="25.5" x14ac:dyDescent="0.2">
      <c r="B9" s="49" t="s">
        <v>8</v>
      </c>
      <c r="C9" s="49"/>
      <c r="D9" s="50" t="s">
        <v>65</v>
      </c>
      <c r="E9" s="51" t="s">
        <v>16</v>
      </c>
      <c r="F9" s="51">
        <v>250</v>
      </c>
      <c r="G9" s="51"/>
      <c r="H9" s="51">
        <f>F9*G9</f>
        <v>0</v>
      </c>
    </row>
    <row r="10" spans="2:10" x14ac:dyDescent="0.2">
      <c r="B10" s="63"/>
      <c r="C10" s="63"/>
      <c r="D10" s="64"/>
      <c r="E10" s="65"/>
      <c r="F10" s="65"/>
      <c r="G10" s="65"/>
      <c r="H10" s="65"/>
    </row>
    <row r="11" spans="2:10" ht="89.25" x14ac:dyDescent="0.2">
      <c r="B11" s="49" t="s">
        <v>14</v>
      </c>
      <c r="C11" s="63"/>
      <c r="D11" s="50" t="s">
        <v>64</v>
      </c>
      <c r="E11" s="51" t="s">
        <v>9</v>
      </c>
      <c r="F11" s="51">
        <v>200</v>
      </c>
      <c r="G11" s="51"/>
      <c r="H11" s="51">
        <f>F11*G11</f>
        <v>0</v>
      </c>
    </row>
    <row r="12" spans="2:10" x14ac:dyDescent="0.2">
      <c r="B12" s="63"/>
      <c r="C12" s="63"/>
      <c r="D12" s="64"/>
      <c r="E12" s="65"/>
      <c r="F12" s="65"/>
      <c r="G12" s="65"/>
      <c r="H12" s="65"/>
    </row>
    <row r="13" spans="2:10" ht="25.5" x14ac:dyDescent="0.2">
      <c r="B13" s="63" t="s">
        <v>17</v>
      </c>
      <c r="C13" s="63"/>
      <c r="D13" s="50" t="s">
        <v>62</v>
      </c>
      <c r="E13" s="51" t="s">
        <v>16</v>
      </c>
      <c r="F13" s="51">
        <v>250</v>
      </c>
      <c r="G13" s="51"/>
      <c r="H13" s="51">
        <f t="shared" ref="H13" si="0">F13*G13</f>
        <v>0</v>
      </c>
    </row>
    <row r="14" spans="2:10" x14ac:dyDescent="0.2">
      <c r="B14" s="63"/>
      <c r="C14" s="63"/>
      <c r="D14" s="64"/>
      <c r="E14" s="65"/>
      <c r="F14" s="65"/>
      <c r="G14" s="65"/>
      <c r="H14" s="65"/>
    </row>
    <row r="15" spans="2:10" ht="25.5" x14ac:dyDescent="0.2">
      <c r="B15" s="63" t="s">
        <v>18</v>
      </c>
      <c r="C15" s="63"/>
      <c r="D15" s="50" t="s">
        <v>68</v>
      </c>
      <c r="E15" s="51" t="s">
        <v>9</v>
      </c>
      <c r="F15" s="51">
        <v>100</v>
      </c>
      <c r="G15" s="51"/>
      <c r="H15" s="51">
        <f t="shared" ref="H15" si="1">F15*G15</f>
        <v>0</v>
      </c>
    </row>
    <row r="16" spans="2:10" x14ac:dyDescent="0.2">
      <c r="B16" s="63"/>
      <c r="C16" s="63"/>
      <c r="D16" s="64"/>
      <c r="E16" s="65"/>
      <c r="F16" s="65"/>
      <c r="G16" s="65"/>
      <c r="H16" s="65"/>
    </row>
    <row r="17" spans="2:8" ht="25.5" x14ac:dyDescent="0.2">
      <c r="B17" s="63" t="s">
        <v>19</v>
      </c>
      <c r="C17" s="63"/>
      <c r="D17" s="50" t="s">
        <v>69</v>
      </c>
      <c r="E17" s="51" t="s">
        <v>9</v>
      </c>
      <c r="F17" s="51">
        <v>50</v>
      </c>
      <c r="G17" s="51"/>
      <c r="H17" s="51">
        <f t="shared" ref="H17" si="2">F17*G17</f>
        <v>0</v>
      </c>
    </row>
    <row r="18" spans="2:8" x14ac:dyDescent="0.2">
      <c r="B18" s="63"/>
      <c r="C18" s="63"/>
      <c r="D18" s="64"/>
      <c r="E18" s="65"/>
      <c r="F18" s="65"/>
      <c r="G18" s="65"/>
      <c r="H18" s="65"/>
    </row>
    <row r="19" spans="2:8" ht="38.25" x14ac:dyDescent="0.2">
      <c r="B19" s="63" t="s">
        <v>20</v>
      </c>
      <c r="C19" s="63"/>
      <c r="D19" s="50" t="s">
        <v>63</v>
      </c>
      <c r="E19" s="51" t="s">
        <v>43</v>
      </c>
      <c r="F19" s="51">
        <v>4</v>
      </c>
      <c r="G19" s="51"/>
      <c r="H19" s="51">
        <f t="shared" ref="H19" si="3">F19*G19</f>
        <v>0</v>
      </c>
    </row>
    <row r="20" spans="2:8" x14ac:dyDescent="0.2">
      <c r="B20" s="63"/>
      <c r="C20" s="63"/>
      <c r="D20" s="50"/>
      <c r="E20" s="65"/>
      <c r="F20" s="65"/>
      <c r="G20" s="65"/>
      <c r="H20" s="65"/>
    </row>
    <row r="21" spans="2:8" ht="25.5" x14ac:dyDescent="0.2">
      <c r="B21" s="63" t="s">
        <v>21</v>
      </c>
      <c r="C21" s="63"/>
      <c r="D21" s="50" t="s">
        <v>192</v>
      </c>
      <c r="E21" s="51" t="s">
        <v>16</v>
      </c>
      <c r="F21" s="51">
        <v>250</v>
      </c>
      <c r="G21" s="51"/>
      <c r="H21" s="51">
        <f t="shared" ref="H21" si="4">F21*G21</f>
        <v>0</v>
      </c>
    </row>
    <row r="22" spans="2:8" x14ac:dyDescent="0.2">
      <c r="B22" s="63"/>
      <c r="C22" s="63"/>
      <c r="D22" s="50"/>
      <c r="E22" s="51"/>
      <c r="F22" s="51"/>
      <c r="G22" s="51"/>
      <c r="H22" s="51"/>
    </row>
    <row r="23" spans="2:8" ht="25.5" x14ac:dyDescent="0.2">
      <c r="B23" s="63" t="s">
        <v>25</v>
      </c>
      <c r="C23" s="63"/>
      <c r="D23" s="50" t="s">
        <v>67</v>
      </c>
      <c r="E23" s="51" t="s">
        <v>16</v>
      </c>
      <c r="F23" s="51">
        <v>250</v>
      </c>
      <c r="G23" s="51"/>
      <c r="H23" s="51">
        <f t="shared" ref="H23" si="5">F23*G23</f>
        <v>0</v>
      </c>
    </row>
    <row r="24" spans="2:8" ht="15" customHeight="1" thickBot="1" x14ac:dyDescent="0.25">
      <c r="B24" s="59"/>
      <c r="C24" s="59"/>
      <c r="D24" s="60"/>
      <c r="E24" s="83"/>
      <c r="F24" s="61"/>
      <c r="G24" s="61"/>
      <c r="H24" s="61"/>
    </row>
    <row r="25" spans="2:8" ht="13.5" thickBot="1" x14ac:dyDescent="0.25">
      <c r="B25" s="27"/>
      <c r="C25" s="28" t="s">
        <v>60</v>
      </c>
      <c r="D25" s="29" t="s">
        <v>59</v>
      </c>
      <c r="E25" s="38"/>
      <c r="F25" s="30"/>
      <c r="G25" s="30"/>
      <c r="H25" s="31">
        <f>SUM(H9:H24)</f>
        <v>0</v>
      </c>
    </row>
    <row r="26" spans="2:8" x14ac:dyDescent="0.2">
      <c r="B26" s="8"/>
      <c r="C26" s="5"/>
      <c r="D26" s="9"/>
      <c r="E26" s="42"/>
      <c r="F26" s="6"/>
      <c r="G26" s="6"/>
      <c r="H26" s="4"/>
    </row>
    <row r="27" spans="2:8" x14ac:dyDescent="0.2">
      <c r="B27" s="8"/>
      <c r="C27" s="8"/>
      <c r="D27" s="7"/>
      <c r="E27" s="42"/>
      <c r="F27" s="6"/>
      <c r="G27" s="26"/>
      <c r="H27" s="6"/>
    </row>
    <row r="28" spans="2:8" ht="20.25" x14ac:dyDescent="0.3">
      <c r="C28" s="96" t="s">
        <v>13</v>
      </c>
      <c r="D28" s="96"/>
      <c r="E28" s="96"/>
      <c r="F28" s="96"/>
      <c r="G28" s="96"/>
      <c r="H28" s="96"/>
    </row>
    <row r="29" spans="2:8" ht="13.5" thickBot="1" x14ac:dyDescent="0.25">
      <c r="C29" s="12"/>
      <c r="D29" s="12"/>
      <c r="E29" s="44"/>
      <c r="F29" s="12"/>
      <c r="G29" s="12"/>
    </row>
    <row r="30" spans="2:8" x14ac:dyDescent="0.2">
      <c r="C30" s="80" t="s">
        <v>60</v>
      </c>
      <c r="D30" s="14" t="s">
        <v>58</v>
      </c>
      <c r="E30" s="45"/>
      <c r="F30" s="14"/>
      <c r="G30" s="15"/>
      <c r="H30" s="1">
        <f>H25</f>
        <v>0</v>
      </c>
    </row>
    <row r="31" spans="2:8" x14ac:dyDescent="0.2">
      <c r="B31" s="10"/>
      <c r="C31" s="79" t="s">
        <v>61</v>
      </c>
      <c r="D31" s="11" t="s">
        <v>12</v>
      </c>
      <c r="G31" s="10"/>
      <c r="H31" s="2">
        <f>SUM(H30:H30)*0.1</f>
        <v>0</v>
      </c>
    </row>
    <row r="32" spans="2:8" ht="13.5" thickBot="1" x14ac:dyDescent="0.25">
      <c r="C32" s="13"/>
      <c r="D32" s="16"/>
      <c r="E32" s="44"/>
      <c r="F32" s="12"/>
      <c r="G32" s="17"/>
      <c r="H32" s="18"/>
    </row>
    <row r="33" spans="3:8" ht="16.5" thickBot="1" x14ac:dyDescent="0.3">
      <c r="C33" s="69"/>
      <c r="D33" s="39" t="s">
        <v>10</v>
      </c>
      <c r="E33" s="66"/>
      <c r="F33" s="39"/>
      <c r="G33" s="39"/>
      <c r="H33" s="3">
        <f>SUM(H30:H32)</f>
        <v>0</v>
      </c>
    </row>
    <row r="34" spans="3:8" ht="16.5" thickTop="1" x14ac:dyDescent="0.25">
      <c r="C34" s="24"/>
      <c r="D34" s="25" t="s">
        <v>15</v>
      </c>
      <c r="E34" s="46"/>
      <c r="F34" s="25"/>
      <c r="G34" s="25"/>
      <c r="H34" s="67">
        <f>H33*0.22</f>
        <v>0</v>
      </c>
    </row>
    <row r="35" spans="3:8" ht="18.75" thickBot="1" x14ac:dyDescent="0.3">
      <c r="C35" s="21"/>
      <c r="D35" s="22" t="s">
        <v>11</v>
      </c>
      <c r="E35" s="47"/>
      <c r="F35" s="23"/>
      <c r="G35" s="23"/>
      <c r="H35" s="68">
        <f>H34+H33</f>
        <v>0</v>
      </c>
    </row>
  </sheetData>
  <mergeCells count="4">
    <mergeCell ref="B1:H1"/>
    <mergeCell ref="B2:H2"/>
    <mergeCell ref="B3:H3"/>
    <mergeCell ref="C28:H28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97086-4C07-49F3-BB27-C9FBC6A89CB1}">
  <dimension ref="A1:H144"/>
  <sheetViews>
    <sheetView tabSelected="1" topLeftCell="A33" workbookViewId="0">
      <selection activeCell="D51" sqref="D51"/>
    </sheetView>
  </sheetViews>
  <sheetFormatPr defaultRowHeight="12.75" x14ac:dyDescent="0.2"/>
  <cols>
    <col min="2" max="2" width="3.42578125" bestFit="1" customWidth="1"/>
    <col min="3" max="3" width="10.5703125" customWidth="1"/>
    <col min="4" max="4" width="47.85546875" customWidth="1"/>
    <col min="5" max="5" width="6.140625" bestFit="1" customWidth="1"/>
    <col min="6" max="6" width="8.42578125" bestFit="1" customWidth="1"/>
    <col min="7" max="7" width="8.140625" bestFit="1" customWidth="1"/>
    <col min="8" max="8" width="12.7109375" bestFit="1" customWidth="1"/>
  </cols>
  <sheetData>
    <row r="1" spans="1:8" ht="18" x14ac:dyDescent="0.25">
      <c r="B1" s="98" t="s">
        <v>70</v>
      </c>
      <c r="C1" s="98"/>
      <c r="D1" s="98"/>
      <c r="E1" s="98"/>
      <c r="F1" s="98"/>
      <c r="G1" s="98"/>
      <c r="H1" s="98"/>
    </row>
    <row r="2" spans="1:8" ht="15.75" x14ac:dyDescent="0.25">
      <c r="B2" s="99"/>
      <c r="C2" s="100"/>
      <c r="D2" s="100"/>
      <c r="E2" s="100"/>
      <c r="F2" s="100"/>
      <c r="G2" s="100"/>
      <c r="H2" s="100"/>
    </row>
    <row r="3" spans="1:8" x14ac:dyDescent="0.2">
      <c r="B3" s="101" t="s">
        <v>0</v>
      </c>
      <c r="C3" s="101" t="s">
        <v>1</v>
      </c>
      <c r="D3" s="101" t="s">
        <v>2</v>
      </c>
      <c r="E3" s="101" t="s">
        <v>3</v>
      </c>
      <c r="F3" s="101" t="s">
        <v>4</v>
      </c>
      <c r="G3" s="101" t="s">
        <v>5</v>
      </c>
      <c r="H3" s="101" t="s">
        <v>6</v>
      </c>
    </row>
    <row r="4" spans="1:8" x14ac:dyDescent="0.2">
      <c r="B4" s="102"/>
      <c r="C4" s="102"/>
      <c r="D4" s="103"/>
      <c r="E4" s="104"/>
      <c r="F4" s="104"/>
      <c r="G4" s="104"/>
      <c r="H4" s="104"/>
    </row>
    <row r="5" spans="1:8" ht="15.75" x14ac:dyDescent="0.2">
      <c r="A5" s="19"/>
      <c r="B5" s="105"/>
      <c r="C5" s="106" t="s">
        <v>7</v>
      </c>
      <c r="D5" s="107" t="s">
        <v>38</v>
      </c>
      <c r="E5" s="108"/>
      <c r="F5" s="108"/>
      <c r="G5" s="108"/>
      <c r="H5" s="108"/>
    </row>
    <row r="6" spans="1:8" x14ac:dyDescent="0.2">
      <c r="B6" s="109"/>
      <c r="C6" s="110"/>
      <c r="D6" s="111"/>
      <c r="E6" s="104"/>
      <c r="F6" s="104"/>
      <c r="G6" s="104"/>
      <c r="H6" s="104"/>
    </row>
    <row r="7" spans="1:8" x14ac:dyDescent="0.2">
      <c r="B7" s="109" t="s">
        <v>71</v>
      </c>
      <c r="C7" s="109" t="s">
        <v>72</v>
      </c>
      <c r="D7" s="112" t="s">
        <v>73</v>
      </c>
      <c r="E7" s="104" t="s">
        <v>74</v>
      </c>
      <c r="F7" s="113">
        <v>0.16500000000000001</v>
      </c>
      <c r="G7" s="104"/>
      <c r="H7" s="104">
        <f>F7*G7</f>
        <v>0</v>
      </c>
    </row>
    <row r="8" spans="1:8" x14ac:dyDescent="0.2">
      <c r="B8" s="109"/>
      <c r="C8" s="109"/>
      <c r="D8" s="112"/>
      <c r="E8" s="104"/>
      <c r="F8" s="104"/>
      <c r="G8" s="104"/>
      <c r="H8" s="104"/>
    </row>
    <row r="9" spans="1:8" x14ac:dyDescent="0.2">
      <c r="B9" s="109" t="s">
        <v>75</v>
      </c>
      <c r="C9" s="109" t="s">
        <v>76</v>
      </c>
      <c r="D9" s="112" t="s">
        <v>77</v>
      </c>
      <c r="E9" s="104" t="s">
        <v>43</v>
      </c>
      <c r="F9" s="104">
        <v>18</v>
      </c>
      <c r="G9" s="104"/>
      <c r="H9" s="104">
        <f>F9*G9</f>
        <v>0</v>
      </c>
    </row>
    <row r="10" spans="1:8" x14ac:dyDescent="0.2">
      <c r="B10" s="109"/>
      <c r="C10" s="109"/>
      <c r="D10" s="112"/>
      <c r="E10" s="104"/>
      <c r="F10" s="104"/>
      <c r="G10" s="104"/>
      <c r="H10" s="104"/>
    </row>
    <row r="11" spans="1:8" x14ac:dyDescent="0.2">
      <c r="B11" s="109" t="s">
        <v>78</v>
      </c>
      <c r="C11" s="109" t="s">
        <v>79</v>
      </c>
      <c r="D11" s="112" t="s">
        <v>80</v>
      </c>
      <c r="E11" s="104" t="s">
        <v>81</v>
      </c>
      <c r="F11" s="104">
        <v>46</v>
      </c>
      <c r="G11" s="104"/>
      <c r="H11" s="104">
        <f>F11*G11</f>
        <v>0</v>
      </c>
    </row>
    <row r="12" spans="1:8" x14ac:dyDescent="0.2">
      <c r="B12" s="109"/>
      <c r="C12" s="109"/>
      <c r="D12" s="112"/>
      <c r="E12" s="104"/>
      <c r="F12" s="104"/>
      <c r="G12" s="104"/>
      <c r="H12" s="104"/>
    </row>
    <row r="13" spans="1:8" x14ac:dyDescent="0.2">
      <c r="B13" s="109" t="s">
        <v>82</v>
      </c>
      <c r="C13" s="109" t="s">
        <v>83</v>
      </c>
      <c r="D13" s="112" t="s">
        <v>84</v>
      </c>
      <c r="E13" s="104" t="s">
        <v>16</v>
      </c>
      <c r="F13" s="104">
        <v>23</v>
      </c>
      <c r="G13" s="104"/>
      <c r="H13" s="104">
        <f>F13*G13</f>
        <v>0</v>
      </c>
    </row>
    <row r="14" spans="1:8" x14ac:dyDescent="0.2">
      <c r="B14" s="109"/>
      <c r="C14" s="109"/>
      <c r="D14" s="112"/>
      <c r="E14" s="104"/>
      <c r="F14" s="114"/>
      <c r="G14" s="104"/>
      <c r="H14" s="104"/>
    </row>
    <row r="15" spans="1:8" x14ac:dyDescent="0.2">
      <c r="B15" s="109" t="s">
        <v>85</v>
      </c>
      <c r="C15" s="109" t="s">
        <v>86</v>
      </c>
      <c r="D15" s="115" t="s">
        <v>87</v>
      </c>
      <c r="E15" s="116" t="s">
        <v>16</v>
      </c>
      <c r="F15" s="104">
        <v>905</v>
      </c>
      <c r="G15" s="104"/>
      <c r="H15" s="104">
        <f>F15*G15</f>
        <v>0</v>
      </c>
    </row>
    <row r="16" spans="1:8" x14ac:dyDescent="0.2">
      <c r="B16" s="109"/>
      <c r="C16" s="109"/>
      <c r="D16" s="112"/>
      <c r="E16" s="104"/>
      <c r="F16" s="104"/>
      <c r="G16" s="104"/>
      <c r="H16" s="104"/>
    </row>
    <row r="17" spans="1:8" x14ac:dyDescent="0.2">
      <c r="B17" s="109" t="s">
        <v>88</v>
      </c>
      <c r="C17" s="109" t="s">
        <v>89</v>
      </c>
      <c r="D17" s="112" t="s">
        <v>90</v>
      </c>
      <c r="E17" s="104" t="s">
        <v>43</v>
      </c>
      <c r="F17" s="104">
        <v>2</v>
      </c>
      <c r="G17" s="104"/>
      <c r="H17" s="104">
        <f>F17*G17</f>
        <v>0</v>
      </c>
    </row>
    <row r="18" spans="1:8" x14ac:dyDescent="0.2">
      <c r="B18" s="109"/>
      <c r="C18" s="109"/>
      <c r="D18" s="112"/>
      <c r="E18" s="104"/>
      <c r="F18" s="104"/>
      <c r="G18" s="104"/>
      <c r="H18" s="104"/>
    </row>
    <row r="19" spans="1:8" x14ac:dyDescent="0.2">
      <c r="B19" s="109" t="s">
        <v>91</v>
      </c>
      <c r="C19" s="109" t="s">
        <v>92</v>
      </c>
      <c r="D19" s="112" t="s">
        <v>93</v>
      </c>
      <c r="E19" s="104" t="s">
        <v>28</v>
      </c>
      <c r="F19" s="104">
        <v>115</v>
      </c>
      <c r="G19" s="104"/>
      <c r="H19" s="104">
        <f>F19*G19</f>
        <v>0</v>
      </c>
    </row>
    <row r="20" spans="1:8" x14ac:dyDescent="0.2">
      <c r="B20" s="109"/>
      <c r="C20" s="109"/>
      <c r="D20" s="112"/>
      <c r="E20" s="104"/>
      <c r="F20" s="114"/>
      <c r="G20" s="104"/>
      <c r="H20" s="104"/>
    </row>
    <row r="21" spans="1:8" x14ac:dyDescent="0.2">
      <c r="B21" s="117"/>
      <c r="C21" s="118" t="s">
        <v>7</v>
      </c>
      <c r="D21" s="119" t="s">
        <v>44</v>
      </c>
      <c r="E21" s="120"/>
      <c r="F21" s="120"/>
      <c r="G21" s="120"/>
      <c r="H21" s="121">
        <f>SUM(H6:H20)</f>
        <v>0</v>
      </c>
    </row>
    <row r="22" spans="1:8" x14ac:dyDescent="0.2">
      <c r="B22" s="8"/>
      <c r="C22" s="5"/>
      <c r="D22" s="7"/>
      <c r="E22" s="6"/>
      <c r="F22" s="6"/>
      <c r="G22" s="6"/>
      <c r="H22" s="6"/>
    </row>
    <row r="23" spans="1:8" ht="15.75" x14ac:dyDescent="0.2">
      <c r="A23" s="19"/>
      <c r="B23" s="122"/>
      <c r="C23" s="123" t="s">
        <v>34</v>
      </c>
      <c r="D23" s="124" t="s">
        <v>94</v>
      </c>
      <c r="E23" s="125"/>
      <c r="F23" s="125"/>
      <c r="G23" s="125"/>
      <c r="H23" s="126"/>
    </row>
    <row r="24" spans="1:8" x14ac:dyDescent="0.2">
      <c r="B24" s="109"/>
      <c r="C24" s="110"/>
      <c r="D24" s="111"/>
      <c r="E24" s="104"/>
      <c r="F24" s="104"/>
      <c r="G24" s="104"/>
      <c r="H24" s="104"/>
    </row>
    <row r="25" spans="1:8" x14ac:dyDescent="0.2">
      <c r="B25" s="109" t="s">
        <v>71</v>
      </c>
      <c r="C25" s="109" t="s">
        <v>95</v>
      </c>
      <c r="D25" s="112" t="s">
        <v>96</v>
      </c>
      <c r="E25" s="104" t="s">
        <v>9</v>
      </c>
      <c r="F25" s="104">
        <v>56</v>
      </c>
      <c r="G25" s="104"/>
      <c r="H25" s="104">
        <f>F25*G25</f>
        <v>0</v>
      </c>
    </row>
    <row r="26" spans="1:8" x14ac:dyDescent="0.2">
      <c r="B26" s="109"/>
      <c r="C26" s="110"/>
      <c r="D26" s="111"/>
      <c r="E26" s="104"/>
      <c r="F26" s="104"/>
      <c r="G26" s="104"/>
      <c r="H26" s="104"/>
    </row>
    <row r="27" spans="1:8" x14ac:dyDescent="0.2">
      <c r="B27" s="109" t="s">
        <v>75</v>
      </c>
      <c r="C27" s="109" t="s">
        <v>97</v>
      </c>
      <c r="D27" s="112" t="s">
        <v>98</v>
      </c>
      <c r="E27" s="104" t="s">
        <v>9</v>
      </c>
      <c r="F27" s="166">
        <f>(265+2094)*0.8</f>
        <v>1887.2</v>
      </c>
      <c r="G27" s="104"/>
      <c r="H27" s="104">
        <f>F27*G27</f>
        <v>0</v>
      </c>
    </row>
    <row r="28" spans="1:8" x14ac:dyDescent="0.2">
      <c r="B28" s="109"/>
      <c r="C28" s="109"/>
      <c r="D28" s="112"/>
      <c r="E28" s="104"/>
      <c r="F28" s="166"/>
      <c r="G28" s="104"/>
      <c r="H28" s="104"/>
    </row>
    <row r="29" spans="1:8" x14ac:dyDescent="0.2">
      <c r="B29" s="109" t="s">
        <v>78</v>
      </c>
      <c r="C29" s="109" t="s">
        <v>99</v>
      </c>
      <c r="D29" s="112" t="s">
        <v>100</v>
      </c>
      <c r="E29" s="104" t="s">
        <v>9</v>
      </c>
      <c r="F29" s="166">
        <f>(265+2094)*0.2</f>
        <v>471.8</v>
      </c>
      <c r="G29" s="104"/>
      <c r="H29" s="104">
        <f>F29*G29</f>
        <v>0</v>
      </c>
    </row>
    <row r="30" spans="1:8" x14ac:dyDescent="0.2">
      <c r="B30" s="109"/>
      <c r="C30" s="109"/>
      <c r="D30" s="112"/>
      <c r="E30" s="104"/>
      <c r="F30" s="166"/>
      <c r="G30" s="104"/>
      <c r="H30" s="104"/>
    </row>
    <row r="31" spans="1:8" ht="25.5" x14ac:dyDescent="0.2">
      <c r="B31" s="109" t="s">
        <v>82</v>
      </c>
      <c r="C31" s="109" t="s">
        <v>101</v>
      </c>
      <c r="D31" s="127" t="s">
        <v>102</v>
      </c>
      <c r="E31" s="104" t="s">
        <v>9</v>
      </c>
      <c r="F31" s="166">
        <f>F25</f>
        <v>56</v>
      </c>
      <c r="G31" s="104"/>
      <c r="H31" s="104">
        <f>F31*G31</f>
        <v>0</v>
      </c>
    </row>
    <row r="32" spans="1:8" x14ac:dyDescent="0.2">
      <c r="B32" s="109"/>
      <c r="C32" s="109"/>
      <c r="D32" s="112"/>
      <c r="E32" s="104"/>
      <c r="F32" s="166"/>
      <c r="G32" s="104"/>
      <c r="H32" s="104"/>
    </row>
    <row r="33" spans="1:8" ht="25.5" x14ac:dyDescent="0.2">
      <c r="B33" s="109" t="s">
        <v>85</v>
      </c>
      <c r="C33" s="109" t="s">
        <v>103</v>
      </c>
      <c r="D33" s="127" t="s">
        <v>104</v>
      </c>
      <c r="E33" s="104" t="s">
        <v>9</v>
      </c>
      <c r="F33" s="166">
        <f>(F27+F29)/2</f>
        <v>1179.5</v>
      </c>
      <c r="G33" s="104"/>
      <c r="H33" s="104">
        <f>F33*G33</f>
        <v>0</v>
      </c>
    </row>
    <row r="34" spans="1:8" x14ac:dyDescent="0.2">
      <c r="B34" s="109"/>
      <c r="C34" s="109"/>
      <c r="D34" s="112"/>
      <c r="E34" s="104"/>
      <c r="F34" s="166"/>
      <c r="G34" s="104"/>
      <c r="H34" s="104"/>
    </row>
    <row r="35" spans="1:8" ht="25.5" x14ac:dyDescent="0.2">
      <c r="B35" s="109" t="s">
        <v>88</v>
      </c>
      <c r="C35" s="109" t="s">
        <v>103</v>
      </c>
      <c r="D35" s="127" t="s">
        <v>105</v>
      </c>
      <c r="E35" s="104" t="s">
        <v>9</v>
      </c>
      <c r="F35" s="166">
        <f>(F27+F29)</f>
        <v>2359</v>
      </c>
      <c r="G35" s="104"/>
      <c r="H35" s="104">
        <f>F35*G35</f>
        <v>0</v>
      </c>
    </row>
    <row r="36" spans="1:8" x14ac:dyDescent="0.2">
      <c r="B36" s="109"/>
      <c r="C36" s="109"/>
      <c r="D36" s="112"/>
      <c r="E36" s="104"/>
      <c r="F36" s="166"/>
      <c r="G36" s="104"/>
      <c r="H36" s="104"/>
    </row>
    <row r="37" spans="1:8" ht="25.5" x14ac:dyDescent="0.2">
      <c r="B37" s="109" t="s">
        <v>91</v>
      </c>
      <c r="C37" s="109" t="s">
        <v>106</v>
      </c>
      <c r="D37" s="112" t="s">
        <v>107</v>
      </c>
      <c r="E37" s="104" t="s">
        <v>16</v>
      </c>
      <c r="F37" s="166">
        <v>1050</v>
      </c>
      <c r="G37" s="104"/>
      <c r="H37" s="104">
        <f>F37*G37</f>
        <v>0</v>
      </c>
    </row>
    <row r="38" spans="1:8" x14ac:dyDescent="0.2">
      <c r="B38" s="109"/>
      <c r="C38" s="109"/>
      <c r="D38" s="112"/>
      <c r="E38" s="104"/>
      <c r="F38" s="104"/>
      <c r="G38" s="104"/>
      <c r="H38" s="104"/>
    </row>
    <row r="39" spans="1:8" x14ac:dyDescent="0.2">
      <c r="A39" s="128"/>
      <c r="B39" s="118"/>
      <c r="C39" s="118" t="s">
        <v>34</v>
      </c>
      <c r="D39" s="129" t="s">
        <v>108</v>
      </c>
      <c r="E39" s="121"/>
      <c r="F39" s="121"/>
      <c r="G39" s="121"/>
      <c r="H39" s="121">
        <f>SUM(H24:H38)</f>
        <v>0</v>
      </c>
    </row>
    <row r="40" spans="1:8" ht="13.5" thickBot="1" x14ac:dyDescent="0.25">
      <c r="A40" s="128"/>
      <c r="B40" s="5"/>
      <c r="C40" s="5"/>
      <c r="D40" s="9"/>
      <c r="E40" s="4"/>
      <c r="F40" s="4"/>
      <c r="G40" s="4"/>
      <c r="H40" s="4"/>
    </row>
    <row r="41" spans="1:8" ht="16.5" thickBot="1" x14ac:dyDescent="0.3">
      <c r="A41" s="130"/>
      <c r="B41" s="131"/>
      <c r="C41" s="132" t="s">
        <v>36</v>
      </c>
      <c r="D41" s="133" t="s">
        <v>109</v>
      </c>
      <c r="E41" s="134"/>
      <c r="F41" s="134"/>
      <c r="G41" s="134"/>
      <c r="H41" s="135"/>
    </row>
    <row r="42" spans="1:8" x14ac:dyDescent="0.2">
      <c r="A42" s="128"/>
      <c r="B42" s="110"/>
      <c r="C42" s="110"/>
      <c r="D42" s="111"/>
      <c r="E42" s="136"/>
      <c r="F42" s="136"/>
      <c r="G42" s="136"/>
      <c r="H42" s="136"/>
    </row>
    <row r="43" spans="1:8" ht="25.5" x14ac:dyDescent="0.2">
      <c r="A43" s="137"/>
      <c r="B43" s="109" t="s">
        <v>71</v>
      </c>
      <c r="C43" s="138" t="s">
        <v>110</v>
      </c>
      <c r="D43" s="112" t="s">
        <v>111</v>
      </c>
      <c r="E43" s="139" t="s">
        <v>16</v>
      </c>
      <c r="F43" s="166">
        <f>(F13+F51)*2</f>
        <v>1796</v>
      </c>
      <c r="G43" s="139"/>
      <c r="H43" s="139">
        <f>F43*G43</f>
        <v>0</v>
      </c>
    </row>
    <row r="44" spans="1:8" x14ac:dyDescent="0.2">
      <c r="B44" s="109"/>
      <c r="C44" s="109"/>
      <c r="D44" s="112"/>
      <c r="E44" s="104"/>
      <c r="F44" s="166"/>
      <c r="G44" s="104"/>
      <c r="H44" s="104"/>
    </row>
    <row r="45" spans="1:8" ht="25.5" x14ac:dyDescent="0.2">
      <c r="B45" s="109" t="s">
        <v>75</v>
      </c>
      <c r="C45" s="109" t="s">
        <v>112</v>
      </c>
      <c r="D45" s="112" t="s">
        <v>113</v>
      </c>
      <c r="E45" s="104"/>
      <c r="F45" s="166">
        <v>431</v>
      </c>
      <c r="G45" s="104"/>
      <c r="H45" s="104">
        <f>F45*G45</f>
        <v>0</v>
      </c>
    </row>
    <row r="46" spans="1:8" x14ac:dyDescent="0.2">
      <c r="B46" s="109"/>
      <c r="C46" s="109"/>
      <c r="D46" s="112"/>
      <c r="E46" s="104"/>
      <c r="F46" s="166"/>
      <c r="G46" s="104"/>
      <c r="H46" s="104"/>
    </row>
    <row r="47" spans="1:8" ht="25.5" x14ac:dyDescent="0.2">
      <c r="B47" s="109" t="s">
        <v>78</v>
      </c>
      <c r="C47" s="109" t="s">
        <v>112</v>
      </c>
      <c r="D47" s="112" t="s">
        <v>114</v>
      </c>
      <c r="E47" s="104"/>
      <c r="F47" s="166">
        <v>415</v>
      </c>
      <c r="G47" s="104"/>
      <c r="H47" s="104">
        <f>F47*G47</f>
        <v>0</v>
      </c>
    </row>
    <row r="48" spans="1:8" x14ac:dyDescent="0.2">
      <c r="B48" s="109"/>
      <c r="C48" s="109"/>
      <c r="D48" s="112"/>
      <c r="E48" s="104"/>
      <c r="F48" s="166"/>
      <c r="G48" s="104"/>
      <c r="H48" s="104"/>
    </row>
    <row r="49" spans="1:8" ht="15" x14ac:dyDescent="0.25">
      <c r="A49" s="140"/>
      <c r="B49" s="141"/>
      <c r="C49" s="141" t="s">
        <v>115</v>
      </c>
      <c r="D49" s="142"/>
      <c r="E49" s="143"/>
      <c r="F49" s="167"/>
      <c r="G49" s="143"/>
      <c r="H49" s="143"/>
    </row>
    <row r="50" spans="1:8" x14ac:dyDescent="0.2">
      <c r="B50" s="109"/>
      <c r="C50" s="109"/>
      <c r="D50" s="112"/>
      <c r="F50" s="166" t="s">
        <v>116</v>
      </c>
      <c r="G50" s="104"/>
      <c r="H50" s="139"/>
    </row>
    <row r="51" spans="1:8" ht="25.5" x14ac:dyDescent="0.2">
      <c r="B51" s="109" t="s">
        <v>82</v>
      </c>
      <c r="C51" s="109" t="s">
        <v>117</v>
      </c>
      <c r="D51" s="144" t="s">
        <v>191</v>
      </c>
      <c r="E51" s="104" t="s">
        <v>16</v>
      </c>
      <c r="F51" s="166">
        <v>875</v>
      </c>
      <c r="G51" s="104"/>
      <c r="H51" s="139">
        <f>F51*G51</f>
        <v>0</v>
      </c>
    </row>
    <row r="52" spans="1:8" x14ac:dyDescent="0.2">
      <c r="B52" s="109"/>
      <c r="C52" s="109"/>
      <c r="D52" s="144"/>
      <c r="E52" s="104"/>
      <c r="F52" s="166"/>
      <c r="G52" s="104"/>
      <c r="H52" s="139"/>
    </row>
    <row r="53" spans="1:8" ht="25.5" x14ac:dyDescent="0.2">
      <c r="B53" s="109" t="s">
        <v>85</v>
      </c>
      <c r="C53" s="109" t="s">
        <v>117</v>
      </c>
      <c r="D53" s="144" t="s">
        <v>118</v>
      </c>
      <c r="E53" s="104" t="s">
        <v>16</v>
      </c>
      <c r="F53" s="166">
        <f>F51+F13</f>
        <v>898</v>
      </c>
      <c r="G53" s="104"/>
      <c r="H53" s="139">
        <f>F53*G53</f>
        <v>0</v>
      </c>
    </row>
    <row r="54" spans="1:8" x14ac:dyDescent="0.2">
      <c r="B54" s="109"/>
      <c r="C54" s="109"/>
      <c r="D54" s="112"/>
      <c r="E54" s="104"/>
      <c r="F54" s="166"/>
      <c r="G54" s="104"/>
      <c r="H54" s="104"/>
    </row>
    <row r="55" spans="1:8" ht="15" x14ac:dyDescent="0.25">
      <c r="A55" s="140"/>
      <c r="B55" s="141"/>
      <c r="C55" s="141" t="s">
        <v>119</v>
      </c>
      <c r="D55" s="142"/>
      <c r="E55" s="143"/>
      <c r="F55" s="167"/>
      <c r="G55" s="143"/>
      <c r="H55" s="143"/>
    </row>
    <row r="56" spans="1:8" ht="25.5" x14ac:dyDescent="0.2">
      <c r="B56" s="109" t="s">
        <v>88</v>
      </c>
      <c r="C56" s="109" t="s">
        <v>120</v>
      </c>
      <c r="D56" s="112" t="s">
        <v>121</v>
      </c>
      <c r="E56" s="104" t="s">
        <v>81</v>
      </c>
      <c r="F56" s="166">
        <v>97</v>
      </c>
      <c r="G56" s="104"/>
      <c r="H56" s="104">
        <f>F56*G56</f>
        <v>0</v>
      </c>
    </row>
    <row r="57" spans="1:8" x14ac:dyDescent="0.2">
      <c r="B57" s="109"/>
      <c r="C57" s="109"/>
      <c r="F57" s="166" t="s">
        <v>116</v>
      </c>
      <c r="G57" s="104"/>
      <c r="H57" s="139"/>
    </row>
    <row r="58" spans="1:8" ht="25.5" x14ac:dyDescent="0.2">
      <c r="B58" s="109" t="s">
        <v>91</v>
      </c>
      <c r="C58" s="109" t="s">
        <v>120</v>
      </c>
      <c r="D58" s="112" t="s">
        <v>122</v>
      </c>
      <c r="E58" s="104" t="s">
        <v>81</v>
      </c>
      <c r="F58" s="166">
        <v>7</v>
      </c>
      <c r="G58" s="104"/>
      <c r="H58" s="104">
        <f>F58*G58</f>
        <v>0</v>
      </c>
    </row>
    <row r="59" spans="1:8" x14ac:dyDescent="0.2">
      <c r="B59" s="109"/>
      <c r="C59" s="109"/>
      <c r="F59" s="166" t="s">
        <v>116</v>
      </c>
      <c r="G59" s="104"/>
      <c r="H59" s="139"/>
    </row>
    <row r="60" spans="1:8" ht="25.5" x14ac:dyDescent="0.2">
      <c r="B60" s="109" t="s">
        <v>123</v>
      </c>
      <c r="C60" s="109" t="s">
        <v>124</v>
      </c>
      <c r="D60" s="112" t="s">
        <v>125</v>
      </c>
      <c r="E60" s="104" t="s">
        <v>81</v>
      </c>
      <c r="F60" s="166">
        <v>95</v>
      </c>
      <c r="G60" s="104"/>
      <c r="H60" s="104">
        <f>F60*G60</f>
        <v>0</v>
      </c>
    </row>
    <row r="61" spans="1:8" x14ac:dyDescent="0.2">
      <c r="B61" s="109"/>
      <c r="C61" s="109"/>
      <c r="F61" s="166" t="s">
        <v>116</v>
      </c>
      <c r="G61" s="104"/>
      <c r="H61" s="139"/>
    </row>
    <row r="62" spans="1:8" ht="25.5" x14ac:dyDescent="0.2">
      <c r="B62" s="109" t="s">
        <v>126</v>
      </c>
      <c r="C62" s="109" t="s">
        <v>127</v>
      </c>
      <c r="D62" s="144" t="s">
        <v>128</v>
      </c>
      <c r="E62" s="104" t="s">
        <v>16</v>
      </c>
      <c r="F62" s="166">
        <v>145</v>
      </c>
      <c r="G62" s="104"/>
      <c r="H62" s="139">
        <f>F62*G62</f>
        <v>0</v>
      </c>
    </row>
    <row r="63" spans="1:8" x14ac:dyDescent="0.2">
      <c r="B63" s="109"/>
      <c r="C63" s="109"/>
      <c r="D63" s="144"/>
      <c r="E63" s="104"/>
      <c r="F63" s="166"/>
      <c r="G63" s="104"/>
      <c r="H63" s="139"/>
    </row>
    <row r="64" spans="1:8" ht="15" x14ac:dyDescent="0.25">
      <c r="A64" s="140"/>
      <c r="B64" s="141"/>
      <c r="C64" s="141" t="s">
        <v>129</v>
      </c>
      <c r="D64" s="142"/>
      <c r="E64" s="143"/>
      <c r="F64" s="167"/>
      <c r="G64" s="143"/>
      <c r="H64" s="143"/>
    </row>
    <row r="65" spans="1:8" ht="25.5" x14ac:dyDescent="0.2">
      <c r="B65" s="109" t="s">
        <v>130</v>
      </c>
      <c r="C65" s="109" t="s">
        <v>117</v>
      </c>
      <c r="D65" s="144" t="s">
        <v>131</v>
      </c>
      <c r="E65" s="104" t="s">
        <v>16</v>
      </c>
      <c r="F65" s="166">
        <v>54</v>
      </c>
      <c r="G65" s="104"/>
      <c r="H65" s="139">
        <f>F65*G65</f>
        <v>0</v>
      </c>
    </row>
    <row r="66" spans="1:8" x14ac:dyDescent="0.2">
      <c r="B66" s="109"/>
      <c r="C66" s="109"/>
      <c r="D66" s="112"/>
      <c r="E66" s="104"/>
      <c r="F66" s="166"/>
      <c r="G66" s="104"/>
      <c r="H66" s="104"/>
    </row>
    <row r="67" spans="1:8" ht="25.5" x14ac:dyDescent="0.2">
      <c r="B67" s="109" t="s">
        <v>132</v>
      </c>
      <c r="C67" s="109" t="s">
        <v>117</v>
      </c>
      <c r="D67" s="144" t="s">
        <v>133</v>
      </c>
      <c r="E67" s="104" t="s">
        <v>16</v>
      </c>
      <c r="F67" s="166">
        <v>14</v>
      </c>
      <c r="G67" s="104"/>
      <c r="H67" s="139">
        <f>F67*G67</f>
        <v>0</v>
      </c>
    </row>
    <row r="68" spans="1:8" x14ac:dyDescent="0.2">
      <c r="B68" s="109"/>
      <c r="C68" s="109"/>
      <c r="D68" s="144"/>
      <c r="E68" s="104"/>
      <c r="F68" s="166"/>
      <c r="G68" s="104"/>
      <c r="H68" s="139"/>
    </row>
    <row r="69" spans="1:8" ht="25.5" x14ac:dyDescent="0.2">
      <c r="B69" s="109" t="s">
        <v>134</v>
      </c>
      <c r="C69" s="109" t="s">
        <v>120</v>
      </c>
      <c r="D69" s="112" t="s">
        <v>121</v>
      </c>
      <c r="E69" s="104" t="s">
        <v>81</v>
      </c>
      <c r="F69" s="166">
        <v>144</v>
      </c>
      <c r="G69" s="104"/>
      <c r="H69" s="104">
        <f>F69*G69</f>
        <v>0</v>
      </c>
    </row>
    <row r="70" spans="1:8" x14ac:dyDescent="0.2">
      <c r="B70" s="109"/>
      <c r="C70" s="109"/>
      <c r="F70" s="166" t="s">
        <v>116</v>
      </c>
      <c r="G70" s="104"/>
      <c r="H70" s="139"/>
    </row>
    <row r="71" spans="1:8" ht="25.5" x14ac:dyDescent="0.2">
      <c r="B71" s="109" t="s">
        <v>135</v>
      </c>
      <c r="C71" s="109" t="s">
        <v>136</v>
      </c>
      <c r="D71" s="127" t="s">
        <v>137</v>
      </c>
      <c r="E71" s="104" t="s">
        <v>16</v>
      </c>
      <c r="F71" s="166">
        <v>140</v>
      </c>
      <c r="G71" s="139"/>
      <c r="H71" s="139">
        <f>F71*G71</f>
        <v>0</v>
      </c>
    </row>
    <row r="72" spans="1:8" x14ac:dyDescent="0.2">
      <c r="B72" s="109"/>
      <c r="C72" s="109"/>
      <c r="D72" s="144"/>
      <c r="E72" s="104"/>
      <c r="F72" s="166"/>
      <c r="G72" s="104"/>
      <c r="H72" s="139"/>
    </row>
    <row r="73" spans="1:8" ht="25.5" x14ac:dyDescent="0.2">
      <c r="B73" s="109" t="s">
        <v>138</v>
      </c>
      <c r="C73" s="109" t="s">
        <v>136</v>
      </c>
      <c r="D73" s="127" t="s">
        <v>139</v>
      </c>
      <c r="E73" s="104" t="s">
        <v>16</v>
      </c>
      <c r="F73" s="166">
        <v>30</v>
      </c>
      <c r="G73" s="139"/>
      <c r="H73" s="139">
        <f>F73*G73</f>
        <v>0</v>
      </c>
    </row>
    <row r="74" spans="1:8" x14ac:dyDescent="0.2">
      <c r="B74" s="109"/>
      <c r="C74" s="109"/>
      <c r="D74" s="144"/>
      <c r="E74" s="104"/>
      <c r="F74" s="166"/>
      <c r="G74" s="104"/>
      <c r="H74" s="139"/>
    </row>
    <row r="75" spans="1:8" ht="25.5" x14ac:dyDescent="0.2">
      <c r="B75" s="109" t="s">
        <v>140</v>
      </c>
      <c r="C75" s="109" t="s">
        <v>141</v>
      </c>
      <c r="D75" s="112" t="s">
        <v>142</v>
      </c>
      <c r="E75" s="104" t="s">
        <v>16</v>
      </c>
      <c r="F75" s="166">
        <v>125</v>
      </c>
      <c r="G75" s="104"/>
      <c r="H75" s="104">
        <f>F75*G75</f>
        <v>0</v>
      </c>
    </row>
    <row r="76" spans="1:8" x14ac:dyDescent="0.2">
      <c r="B76" s="109"/>
      <c r="C76" s="109"/>
      <c r="D76" s="112"/>
      <c r="E76" s="104"/>
      <c r="F76" s="166"/>
      <c r="G76" s="104"/>
      <c r="H76" s="104"/>
    </row>
    <row r="77" spans="1:8" x14ac:dyDescent="0.2">
      <c r="B77" s="117"/>
      <c r="C77" s="118" t="s">
        <v>36</v>
      </c>
      <c r="D77" s="118" t="s">
        <v>143</v>
      </c>
      <c r="E77" s="120"/>
      <c r="F77" s="168"/>
      <c r="G77" s="121"/>
      <c r="H77" s="145">
        <f>SUM(H42:H76)</f>
        <v>0</v>
      </c>
    </row>
    <row r="78" spans="1:8" x14ac:dyDescent="0.2">
      <c r="B78" s="8"/>
      <c r="C78" s="8"/>
      <c r="D78" s="7"/>
      <c r="E78" s="4"/>
      <c r="F78" s="169"/>
      <c r="G78" s="6"/>
      <c r="H78" s="4"/>
    </row>
    <row r="79" spans="1:8" ht="15.75" x14ac:dyDescent="0.25">
      <c r="A79" s="130"/>
      <c r="B79" s="123"/>
      <c r="C79" s="123" t="s">
        <v>60</v>
      </c>
      <c r="D79" s="124" t="s">
        <v>32</v>
      </c>
      <c r="E79" s="146"/>
      <c r="F79" s="146"/>
      <c r="G79" s="146"/>
      <c r="H79" s="146"/>
    </row>
    <row r="80" spans="1:8" x14ac:dyDescent="0.2">
      <c r="B80" s="109"/>
      <c r="C80" s="109"/>
      <c r="D80" s="112"/>
      <c r="E80" s="104"/>
      <c r="F80" s="104"/>
      <c r="G80" s="104"/>
      <c r="H80" s="104"/>
    </row>
    <row r="81" spans="1:8" ht="25.5" x14ac:dyDescent="0.2">
      <c r="A81" s="147"/>
      <c r="B81" s="109" t="s">
        <v>71</v>
      </c>
      <c r="C81" s="109" t="s">
        <v>144</v>
      </c>
      <c r="D81" s="112" t="s">
        <v>145</v>
      </c>
      <c r="E81" s="104" t="s">
        <v>146</v>
      </c>
      <c r="F81" s="104">
        <v>2</v>
      </c>
      <c r="G81" s="104"/>
      <c r="H81" s="104">
        <f>G81*F81</f>
        <v>0</v>
      </c>
    </row>
    <row r="82" spans="1:8" x14ac:dyDescent="0.2">
      <c r="B82" s="109"/>
      <c r="C82" s="109"/>
      <c r="D82" s="112"/>
      <c r="E82" s="104"/>
      <c r="F82" s="104"/>
      <c r="G82" s="104"/>
      <c r="H82" s="104"/>
    </row>
    <row r="83" spans="1:8" ht="25.5" x14ac:dyDescent="0.2">
      <c r="A83" s="147"/>
      <c r="B83" s="109" t="s">
        <v>75</v>
      </c>
      <c r="C83" s="109" t="s">
        <v>144</v>
      </c>
      <c r="D83" s="112" t="s">
        <v>147</v>
      </c>
      <c r="E83" s="104" t="s">
        <v>146</v>
      </c>
      <c r="F83" s="104">
        <v>7</v>
      </c>
      <c r="G83" s="104"/>
      <c r="H83" s="104">
        <f>G83*F83</f>
        <v>0</v>
      </c>
    </row>
    <row r="84" spans="1:8" x14ac:dyDescent="0.2">
      <c r="B84" s="109"/>
      <c r="C84" s="109"/>
      <c r="D84" s="112"/>
      <c r="E84" s="104"/>
      <c r="F84" s="104"/>
      <c r="G84" s="104"/>
      <c r="H84" s="104"/>
    </row>
    <row r="85" spans="1:8" ht="25.5" x14ac:dyDescent="0.2">
      <c r="B85" s="109" t="s">
        <v>78</v>
      </c>
      <c r="C85" s="109" t="s">
        <v>148</v>
      </c>
      <c r="D85" s="127" t="s">
        <v>149</v>
      </c>
      <c r="E85" s="104" t="s">
        <v>43</v>
      </c>
      <c r="F85" s="104">
        <v>1</v>
      </c>
      <c r="G85" s="104"/>
      <c r="H85" s="104">
        <f>G85*F85</f>
        <v>0</v>
      </c>
    </row>
    <row r="86" spans="1:8" x14ac:dyDescent="0.2">
      <c r="B86" s="109"/>
      <c r="C86" s="109"/>
      <c r="D86" s="112"/>
      <c r="E86" s="104"/>
      <c r="F86" s="104"/>
      <c r="G86" s="104"/>
      <c r="H86" s="104"/>
    </row>
    <row r="87" spans="1:8" ht="38.25" x14ac:dyDescent="0.2">
      <c r="B87" s="109" t="s">
        <v>82</v>
      </c>
      <c r="C87" s="109" t="s">
        <v>150</v>
      </c>
      <c r="D87" s="127" t="s">
        <v>151</v>
      </c>
      <c r="E87" s="104" t="s">
        <v>81</v>
      </c>
      <c r="F87" s="166">
        <v>15</v>
      </c>
      <c r="G87" s="104"/>
      <c r="H87" s="104">
        <f>F87*G87</f>
        <v>0</v>
      </c>
    </row>
    <row r="88" spans="1:8" x14ac:dyDescent="0.2">
      <c r="B88" s="109"/>
      <c r="C88" s="109"/>
      <c r="D88" s="127"/>
      <c r="E88" s="104"/>
      <c r="F88" s="166"/>
      <c r="G88" s="104"/>
      <c r="H88" s="104"/>
    </row>
    <row r="89" spans="1:8" ht="38.25" x14ac:dyDescent="0.2">
      <c r="B89" s="109" t="s">
        <v>85</v>
      </c>
      <c r="C89" s="109" t="s">
        <v>150</v>
      </c>
      <c r="D89" s="127" t="s">
        <v>152</v>
      </c>
      <c r="E89" s="104" t="s">
        <v>81</v>
      </c>
      <c r="F89" s="166">
        <v>45</v>
      </c>
      <c r="G89" s="104"/>
      <c r="H89" s="104">
        <f>F89*G89</f>
        <v>0</v>
      </c>
    </row>
    <row r="90" spans="1:8" x14ac:dyDescent="0.2">
      <c r="B90" s="109"/>
      <c r="C90" s="109"/>
      <c r="D90" s="127"/>
      <c r="E90" s="104"/>
      <c r="F90" s="166"/>
      <c r="G90" s="104"/>
      <c r="H90" s="104"/>
    </row>
    <row r="91" spans="1:8" ht="38.25" x14ac:dyDescent="0.2">
      <c r="B91" s="109" t="s">
        <v>88</v>
      </c>
      <c r="C91" s="109" t="s">
        <v>150</v>
      </c>
      <c r="D91" s="127" t="s">
        <v>153</v>
      </c>
      <c r="E91" s="104" t="s">
        <v>81</v>
      </c>
      <c r="F91" s="166">
        <v>97</v>
      </c>
      <c r="G91" s="104"/>
      <c r="H91" s="104">
        <f>F91*G91</f>
        <v>0</v>
      </c>
    </row>
    <row r="92" spans="1:8" x14ac:dyDescent="0.2">
      <c r="B92" s="109"/>
      <c r="C92" s="109"/>
      <c r="D92" s="127"/>
      <c r="E92" s="104"/>
      <c r="F92" s="166"/>
      <c r="G92" s="104"/>
      <c r="H92" s="104"/>
    </row>
    <row r="93" spans="1:8" ht="25.5" x14ac:dyDescent="0.2">
      <c r="B93" s="109" t="s">
        <v>91</v>
      </c>
      <c r="C93" s="109" t="s">
        <v>154</v>
      </c>
      <c r="D93" s="112" t="s">
        <v>155</v>
      </c>
      <c r="E93" s="104" t="s">
        <v>9</v>
      </c>
      <c r="F93" s="166">
        <f>(F91+F89)*0.25</f>
        <v>35.5</v>
      </c>
      <c r="G93" s="104"/>
      <c r="H93" s="104">
        <f>F93*G93</f>
        <v>0</v>
      </c>
    </row>
    <row r="94" spans="1:8" x14ac:dyDescent="0.2">
      <c r="B94" s="109"/>
      <c r="C94" s="109"/>
      <c r="D94" s="112"/>
      <c r="E94" s="104"/>
      <c r="F94" s="166"/>
      <c r="G94" s="104"/>
      <c r="H94" s="104"/>
    </row>
    <row r="95" spans="1:8" ht="25.5" x14ac:dyDescent="0.2">
      <c r="B95" s="109" t="s">
        <v>123</v>
      </c>
      <c r="C95" s="109" t="s">
        <v>156</v>
      </c>
      <c r="D95" s="112" t="s">
        <v>157</v>
      </c>
      <c r="E95" s="104" t="s">
        <v>28</v>
      </c>
      <c r="F95" s="166">
        <v>140</v>
      </c>
      <c r="G95" s="104"/>
      <c r="H95" s="104">
        <f>F95*G95</f>
        <v>0</v>
      </c>
    </row>
    <row r="96" spans="1:8" x14ac:dyDescent="0.2">
      <c r="B96" s="109"/>
      <c r="C96" s="109"/>
      <c r="D96" s="112"/>
      <c r="E96" s="104"/>
      <c r="F96" s="166"/>
      <c r="G96" s="104"/>
      <c r="H96" s="104"/>
    </row>
    <row r="97" spans="1:8" x14ac:dyDescent="0.2">
      <c r="B97" s="109" t="s">
        <v>126</v>
      </c>
      <c r="C97" s="109" t="s">
        <v>158</v>
      </c>
      <c r="D97" s="115" t="s">
        <v>159</v>
      </c>
      <c r="E97" s="116" t="s">
        <v>43</v>
      </c>
      <c r="F97" s="166">
        <v>4</v>
      </c>
      <c r="G97" s="104"/>
      <c r="H97" s="104">
        <f>F97*G97</f>
        <v>0</v>
      </c>
    </row>
    <row r="98" spans="1:8" x14ac:dyDescent="0.2">
      <c r="B98" s="109"/>
      <c r="C98" s="109"/>
      <c r="D98" s="115"/>
      <c r="E98" s="42"/>
      <c r="F98" s="166"/>
      <c r="G98" s="104"/>
      <c r="H98" s="6"/>
    </row>
    <row r="99" spans="1:8" x14ac:dyDescent="0.2">
      <c r="B99" s="109" t="s">
        <v>130</v>
      </c>
      <c r="C99" s="109" t="s">
        <v>160</v>
      </c>
      <c r="D99" s="112" t="s">
        <v>161</v>
      </c>
      <c r="E99" s="104" t="s">
        <v>43</v>
      </c>
      <c r="F99" s="166">
        <v>26</v>
      </c>
      <c r="G99" s="104"/>
      <c r="H99" s="104">
        <f>F99*G99</f>
        <v>0</v>
      </c>
    </row>
    <row r="100" spans="1:8" x14ac:dyDescent="0.2">
      <c r="B100" s="109"/>
      <c r="C100" s="109"/>
      <c r="D100" s="112"/>
      <c r="E100" s="6"/>
      <c r="F100" s="166"/>
      <c r="G100" s="104"/>
      <c r="H100" s="6"/>
    </row>
    <row r="101" spans="1:8" x14ac:dyDescent="0.2">
      <c r="B101" s="148"/>
      <c r="C101" s="149" t="s">
        <v>60</v>
      </c>
      <c r="D101" s="150" t="s">
        <v>33</v>
      </c>
      <c r="E101" s="120"/>
      <c r="F101" s="120"/>
      <c r="G101" s="120"/>
      <c r="H101" s="121">
        <f>SUM(H80:H100)</f>
        <v>0</v>
      </c>
    </row>
    <row r="102" spans="1:8" x14ac:dyDescent="0.2">
      <c r="C102" s="128"/>
      <c r="D102" s="9"/>
      <c r="E102" s="6"/>
      <c r="F102" s="6"/>
      <c r="G102" s="6"/>
      <c r="H102" s="4"/>
    </row>
    <row r="103" spans="1:8" ht="15.75" x14ac:dyDescent="0.25">
      <c r="A103" s="130"/>
      <c r="B103" s="123"/>
      <c r="C103" s="123" t="s">
        <v>162</v>
      </c>
      <c r="D103" s="124" t="s">
        <v>163</v>
      </c>
      <c r="E103" s="146"/>
      <c r="F103" s="146"/>
      <c r="G103" s="146"/>
      <c r="H103" s="151"/>
    </row>
    <row r="104" spans="1:8" x14ac:dyDescent="0.2">
      <c r="B104" s="109"/>
      <c r="C104" s="109"/>
      <c r="D104" s="112"/>
      <c r="E104" s="104"/>
      <c r="F104" s="104"/>
      <c r="G104" s="104"/>
      <c r="H104" s="104"/>
    </row>
    <row r="105" spans="1:8" ht="38.25" x14ac:dyDescent="0.2">
      <c r="B105" s="109" t="s">
        <v>71</v>
      </c>
      <c r="C105" s="109" t="s">
        <v>164</v>
      </c>
      <c r="D105" s="115" t="s">
        <v>165</v>
      </c>
      <c r="E105" s="152" t="s">
        <v>81</v>
      </c>
      <c r="F105" s="104">
        <v>280</v>
      </c>
      <c r="G105" s="104"/>
      <c r="H105" s="104">
        <f>F105*G105</f>
        <v>0</v>
      </c>
    </row>
    <row r="106" spans="1:8" x14ac:dyDescent="0.2">
      <c r="B106" s="109"/>
      <c r="C106" s="109"/>
      <c r="D106" s="115"/>
      <c r="E106" s="152"/>
      <c r="F106" s="104"/>
      <c r="G106" s="104"/>
      <c r="H106" s="104"/>
    </row>
    <row r="107" spans="1:8" ht="38.25" x14ac:dyDescent="0.2">
      <c r="B107" s="109" t="s">
        <v>75</v>
      </c>
      <c r="C107" s="109" t="s">
        <v>166</v>
      </c>
      <c r="D107" s="112" t="s">
        <v>167</v>
      </c>
      <c r="E107" s="104" t="s">
        <v>16</v>
      </c>
      <c r="F107" s="104">
        <v>7</v>
      </c>
      <c r="G107" s="104"/>
      <c r="H107" s="104">
        <f>F107*G107</f>
        <v>0</v>
      </c>
    </row>
    <row r="108" spans="1:8" x14ac:dyDescent="0.2">
      <c r="B108" s="109"/>
      <c r="C108" s="109"/>
      <c r="D108" s="112"/>
      <c r="E108" s="104"/>
      <c r="F108" s="104"/>
      <c r="G108" s="104"/>
      <c r="H108" s="104"/>
    </row>
    <row r="109" spans="1:8" ht="25.5" x14ac:dyDescent="0.2">
      <c r="B109" s="109" t="s">
        <v>78</v>
      </c>
      <c r="C109" s="109" t="s">
        <v>168</v>
      </c>
      <c r="D109" s="112" t="s">
        <v>169</v>
      </c>
      <c r="E109" s="104" t="s">
        <v>43</v>
      </c>
      <c r="F109" s="104">
        <v>1</v>
      </c>
      <c r="G109" s="104"/>
      <c r="H109" s="104">
        <f>F109*G109</f>
        <v>0</v>
      </c>
    </row>
    <row r="110" spans="1:8" x14ac:dyDescent="0.2">
      <c r="B110" s="109"/>
      <c r="C110" s="109"/>
      <c r="D110" s="112"/>
      <c r="E110" s="104"/>
      <c r="F110" s="104"/>
      <c r="G110" s="104"/>
      <c r="H110" s="104"/>
    </row>
    <row r="111" spans="1:8" ht="25.5" x14ac:dyDescent="0.2">
      <c r="B111" s="109" t="s">
        <v>82</v>
      </c>
      <c r="C111" s="109" t="s">
        <v>170</v>
      </c>
      <c r="D111" s="112" t="s">
        <v>171</v>
      </c>
      <c r="E111" s="104" t="s">
        <v>43</v>
      </c>
      <c r="F111" s="104">
        <v>1</v>
      </c>
      <c r="G111" s="104"/>
      <c r="H111" s="104">
        <f>F111*G111</f>
        <v>0</v>
      </c>
    </row>
    <row r="112" spans="1:8" x14ac:dyDescent="0.2">
      <c r="B112" s="109"/>
      <c r="C112" s="109"/>
      <c r="D112" s="112"/>
      <c r="E112" s="104"/>
      <c r="F112" s="104"/>
      <c r="G112" s="104"/>
      <c r="H112" s="104"/>
    </row>
    <row r="113" spans="1:8" ht="38.25" x14ac:dyDescent="0.2">
      <c r="B113" s="109" t="s">
        <v>85</v>
      </c>
      <c r="C113" s="109" t="s">
        <v>172</v>
      </c>
      <c r="D113" s="112" t="s">
        <v>173</v>
      </c>
      <c r="E113" s="104" t="s">
        <v>43</v>
      </c>
      <c r="F113" s="104">
        <v>1</v>
      </c>
      <c r="G113" s="104"/>
      <c r="H113" s="104">
        <f>F113*G113</f>
        <v>0</v>
      </c>
    </row>
    <row r="114" spans="1:8" x14ac:dyDescent="0.2">
      <c r="B114" s="109"/>
      <c r="C114" s="109"/>
      <c r="D114" s="112"/>
      <c r="E114" s="104"/>
      <c r="F114" s="104"/>
      <c r="G114" s="104"/>
      <c r="H114" s="104"/>
    </row>
    <row r="115" spans="1:8" x14ac:dyDescent="0.2">
      <c r="B115" s="109" t="s">
        <v>88</v>
      </c>
      <c r="C115" s="109" t="s">
        <v>174</v>
      </c>
      <c r="D115" s="112" t="s">
        <v>175</v>
      </c>
      <c r="E115" s="104" t="s">
        <v>28</v>
      </c>
      <c r="F115" s="104">
        <v>20</v>
      </c>
      <c r="G115" s="104"/>
      <c r="H115" s="104">
        <f>F115*G115</f>
        <v>0</v>
      </c>
    </row>
    <row r="116" spans="1:8" x14ac:dyDescent="0.2">
      <c r="B116" s="109"/>
      <c r="C116" s="109"/>
      <c r="D116" s="112"/>
      <c r="E116" s="104"/>
      <c r="F116" s="114"/>
      <c r="G116" s="104"/>
      <c r="H116" s="104"/>
    </row>
    <row r="117" spans="1:8" x14ac:dyDescent="0.2">
      <c r="B117" s="109" t="s">
        <v>91</v>
      </c>
      <c r="C117" s="109"/>
      <c r="D117" s="112" t="s">
        <v>176</v>
      </c>
      <c r="E117" s="104" t="s">
        <v>43</v>
      </c>
      <c r="F117" s="104">
        <v>1</v>
      </c>
      <c r="G117" s="104"/>
      <c r="H117" s="104">
        <f>F117*G117</f>
        <v>0</v>
      </c>
    </row>
    <row r="118" spans="1:8" x14ac:dyDescent="0.2">
      <c r="B118" s="109"/>
      <c r="C118" s="109"/>
      <c r="D118" s="112"/>
      <c r="E118" s="104"/>
      <c r="F118" s="104"/>
      <c r="G118" s="104"/>
      <c r="H118" s="104"/>
    </row>
    <row r="119" spans="1:8" ht="25.5" x14ac:dyDescent="0.2">
      <c r="B119" s="109" t="s">
        <v>123</v>
      </c>
      <c r="C119" s="109" t="s">
        <v>177</v>
      </c>
      <c r="D119" s="112" t="s">
        <v>178</v>
      </c>
      <c r="E119" s="104" t="s">
        <v>43</v>
      </c>
      <c r="F119" s="104">
        <v>1</v>
      </c>
      <c r="G119" s="104"/>
      <c r="H119" s="104">
        <f>F119*G119</f>
        <v>0</v>
      </c>
    </row>
    <row r="120" spans="1:8" x14ac:dyDescent="0.2">
      <c r="B120" s="109"/>
      <c r="C120" s="109"/>
      <c r="D120" s="112"/>
      <c r="E120" s="104"/>
      <c r="F120" s="104"/>
      <c r="G120" s="104"/>
      <c r="H120" s="104"/>
    </row>
    <row r="121" spans="1:8" x14ac:dyDescent="0.2">
      <c r="B121" s="117"/>
      <c r="C121" s="118" t="s">
        <v>162</v>
      </c>
      <c r="D121" s="119" t="s">
        <v>179</v>
      </c>
      <c r="E121" s="120"/>
      <c r="F121" s="121"/>
      <c r="G121" s="121"/>
      <c r="H121" s="121">
        <f>SUM(H105:H119)</f>
        <v>0</v>
      </c>
    </row>
    <row r="122" spans="1:8" x14ac:dyDescent="0.2">
      <c r="B122" s="8"/>
      <c r="C122" s="5"/>
      <c r="D122" s="119"/>
      <c r="E122" s="6"/>
      <c r="F122" s="4"/>
      <c r="G122" s="4"/>
      <c r="H122" s="4"/>
    </row>
    <row r="123" spans="1:8" ht="15.75" x14ac:dyDescent="0.25">
      <c r="A123" s="130"/>
      <c r="B123" s="123"/>
      <c r="C123" s="123" t="s">
        <v>180</v>
      </c>
      <c r="D123" s="124" t="s">
        <v>181</v>
      </c>
      <c r="E123" s="146"/>
      <c r="F123" s="146"/>
      <c r="G123" s="146"/>
      <c r="H123" s="146"/>
    </row>
    <row r="124" spans="1:8" ht="15.75" x14ac:dyDescent="0.2">
      <c r="B124" s="109"/>
      <c r="C124" s="109"/>
      <c r="D124" s="153"/>
      <c r="E124" s="104"/>
      <c r="F124" s="104"/>
      <c r="G124" s="154"/>
      <c r="H124" s="104"/>
    </row>
    <row r="125" spans="1:8" x14ac:dyDescent="0.2">
      <c r="B125" s="109" t="s">
        <v>71</v>
      </c>
      <c r="C125" s="109"/>
      <c r="D125" s="112" t="s">
        <v>182</v>
      </c>
      <c r="E125" s="104" t="s">
        <v>183</v>
      </c>
      <c r="F125" s="104">
        <v>1</v>
      </c>
      <c r="G125" s="104"/>
      <c r="H125" s="104">
        <f>F125*G125</f>
        <v>0</v>
      </c>
    </row>
    <row r="126" spans="1:8" x14ac:dyDescent="0.2">
      <c r="B126" s="109"/>
      <c r="C126" s="109"/>
      <c r="D126" s="112"/>
      <c r="E126" s="104"/>
      <c r="F126" s="114"/>
      <c r="G126" s="114"/>
      <c r="H126" s="104"/>
    </row>
    <row r="127" spans="1:8" x14ac:dyDescent="0.2">
      <c r="B127" s="109" t="s">
        <v>75</v>
      </c>
      <c r="C127" s="109"/>
      <c r="D127" s="112" t="s">
        <v>184</v>
      </c>
      <c r="E127" s="104" t="s">
        <v>28</v>
      </c>
      <c r="F127" s="104">
        <v>12</v>
      </c>
      <c r="G127" s="104"/>
      <c r="H127" s="104">
        <f>F127*G127</f>
        <v>0</v>
      </c>
    </row>
    <row r="128" spans="1:8" x14ac:dyDescent="0.2">
      <c r="B128" s="109"/>
      <c r="C128" s="109"/>
      <c r="D128" s="112"/>
      <c r="E128" s="104"/>
      <c r="F128" s="104"/>
      <c r="G128" s="104"/>
      <c r="H128" s="104"/>
    </row>
    <row r="129" spans="2:8" x14ac:dyDescent="0.2">
      <c r="B129" s="109" t="s">
        <v>78</v>
      </c>
      <c r="C129" s="109"/>
      <c r="D129" s="112" t="s">
        <v>185</v>
      </c>
      <c r="E129" s="104" t="s">
        <v>28</v>
      </c>
      <c r="F129" s="104">
        <v>140</v>
      </c>
      <c r="G129" s="104"/>
      <c r="H129" s="104">
        <f>F129*G129</f>
        <v>0</v>
      </c>
    </row>
    <row r="130" spans="2:8" x14ac:dyDescent="0.2">
      <c r="B130" s="109"/>
      <c r="C130" s="109"/>
      <c r="D130" s="112"/>
      <c r="E130" s="104"/>
      <c r="F130" s="114"/>
      <c r="G130" s="114"/>
      <c r="H130" s="104"/>
    </row>
    <row r="131" spans="2:8" x14ac:dyDescent="0.2">
      <c r="B131" s="149"/>
      <c r="C131" s="118" t="s">
        <v>180</v>
      </c>
      <c r="D131" s="149" t="s">
        <v>186</v>
      </c>
      <c r="E131" s="149"/>
      <c r="F131" s="149"/>
      <c r="G131" s="149"/>
      <c r="H131" s="121">
        <f>SUM(H125:H130)</f>
        <v>0</v>
      </c>
    </row>
    <row r="134" spans="2:8" ht="21" thickBot="1" x14ac:dyDescent="0.35">
      <c r="D134" s="155" t="s">
        <v>187</v>
      </c>
      <c r="E134" s="156"/>
      <c r="F134" s="155"/>
      <c r="G134" s="155"/>
      <c r="H134" s="155"/>
    </row>
    <row r="135" spans="2:8" x14ac:dyDescent="0.2">
      <c r="C135" s="91" t="s">
        <v>7</v>
      </c>
      <c r="D135" s="14" t="s">
        <v>38</v>
      </c>
      <c r="E135" s="14"/>
      <c r="F135" s="14"/>
      <c r="G135" s="15"/>
      <c r="H135" s="1">
        <f>H21</f>
        <v>0</v>
      </c>
    </row>
    <row r="136" spans="2:8" x14ac:dyDescent="0.2">
      <c r="C136" s="92" t="s">
        <v>34</v>
      </c>
      <c r="D136" t="s">
        <v>94</v>
      </c>
      <c r="G136" s="10"/>
      <c r="H136" s="2">
        <f>H39</f>
        <v>0</v>
      </c>
    </row>
    <row r="137" spans="2:8" x14ac:dyDescent="0.2">
      <c r="C137" s="92" t="s">
        <v>36</v>
      </c>
      <c r="D137" s="11" t="s">
        <v>188</v>
      </c>
      <c r="G137" s="10"/>
      <c r="H137" s="2">
        <f>H77</f>
        <v>0</v>
      </c>
    </row>
    <row r="138" spans="2:8" x14ac:dyDescent="0.2">
      <c r="C138" s="157">
        <v>4</v>
      </c>
      <c r="D138" s="11" t="s">
        <v>32</v>
      </c>
      <c r="G138" s="10"/>
      <c r="H138" s="2">
        <f>H101</f>
        <v>0</v>
      </c>
    </row>
    <row r="139" spans="2:8" x14ac:dyDescent="0.2">
      <c r="C139" s="157">
        <v>6</v>
      </c>
      <c r="D139" t="s">
        <v>163</v>
      </c>
      <c r="G139" s="10"/>
      <c r="H139" s="2">
        <f>H121</f>
        <v>0</v>
      </c>
    </row>
    <row r="140" spans="2:8" x14ac:dyDescent="0.2">
      <c r="C140" s="157">
        <v>7</v>
      </c>
      <c r="D140" s="11" t="s">
        <v>181</v>
      </c>
      <c r="G140" s="10"/>
      <c r="H140" s="2">
        <f>H131</f>
        <v>0</v>
      </c>
    </row>
    <row r="141" spans="2:8" ht="13.5" thickBot="1" x14ac:dyDescent="0.25">
      <c r="B141" s="10"/>
      <c r="C141" s="157">
        <v>8</v>
      </c>
      <c r="D141" s="11" t="s">
        <v>12</v>
      </c>
      <c r="G141" s="10"/>
      <c r="H141" s="2">
        <f>SUM(H135:H140)*0.1</f>
        <v>0</v>
      </c>
    </row>
    <row r="142" spans="2:8" ht="16.5" thickBot="1" x14ac:dyDescent="0.3">
      <c r="C142" s="158"/>
      <c r="D142" s="159" t="s">
        <v>10</v>
      </c>
      <c r="E142" s="159"/>
      <c r="F142" s="159"/>
      <c r="G142" s="159"/>
      <c r="H142" s="3">
        <f>SUM(H135:H141)</f>
        <v>0</v>
      </c>
    </row>
    <row r="143" spans="2:8" ht="16.5" thickTop="1" x14ac:dyDescent="0.25">
      <c r="C143" s="24"/>
      <c r="D143" s="25" t="s">
        <v>15</v>
      </c>
      <c r="E143" s="25"/>
      <c r="F143" s="25"/>
      <c r="G143" s="25"/>
      <c r="H143" s="160">
        <f>H142*0.22</f>
        <v>0</v>
      </c>
    </row>
    <row r="144" spans="2:8" ht="18.75" thickBot="1" x14ac:dyDescent="0.3">
      <c r="C144" s="161"/>
      <c r="D144" s="162" t="s">
        <v>11</v>
      </c>
      <c r="E144" s="163"/>
      <c r="F144" s="163"/>
      <c r="G144" s="163"/>
      <c r="H144" s="164">
        <f>H143+H142</f>
        <v>0</v>
      </c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9</vt:i4>
      </vt:variant>
    </vt:vector>
  </HeadingPairs>
  <TitlesOfParts>
    <vt:vector size="15" baseType="lpstr">
      <vt:lpstr>Sanacija skupaj</vt:lpstr>
      <vt:lpstr>1.0 preddela</vt:lpstr>
      <vt:lpstr>2.0 kamnita obloga</vt:lpstr>
      <vt:lpstr>3.0 odvodnjavanje</vt:lpstr>
      <vt:lpstr>4.0 dovozna cesta</vt:lpstr>
      <vt:lpstr>5.0 cesta LC</vt:lpstr>
      <vt:lpstr>'1.0 preddela'!Področje_tiskanja</vt:lpstr>
      <vt:lpstr>'2.0 kamnita obloga'!Področje_tiskanja</vt:lpstr>
      <vt:lpstr>'3.0 odvodnjavanje'!Področje_tiskanja</vt:lpstr>
      <vt:lpstr>'4.0 dovozna cesta'!Področje_tiskanja</vt:lpstr>
      <vt:lpstr>'Sanacija skupaj'!Področje_tiskanja</vt:lpstr>
      <vt:lpstr>'1.0 preddela'!Tiskanje_naslovov</vt:lpstr>
      <vt:lpstr>'2.0 kamnita obloga'!Tiskanje_naslovov</vt:lpstr>
      <vt:lpstr>'3.0 odvodnjavanje'!Tiskanje_naslovov</vt:lpstr>
      <vt:lpstr>'4.0 dovozna cesta'!Tiskanje_naslovov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Korelc Jernej</cp:lastModifiedBy>
  <cp:lastPrinted>2026-02-23T09:03:31Z</cp:lastPrinted>
  <dcterms:created xsi:type="dcterms:W3CDTF">1998-06-30T10:52:36Z</dcterms:created>
  <dcterms:modified xsi:type="dcterms:W3CDTF">2026-07-01T11:30:31Z</dcterms:modified>
</cp:coreProperties>
</file>